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ocuments\СЕССИЯ\2020\07.05.2020\Изменения в бюджет\"/>
    </mc:Choice>
  </mc:AlternateContent>
  <bookViews>
    <workbookView xWindow="90" yWindow="135" windowWidth="15255" windowHeight="8715" activeTab="1"/>
  </bookViews>
  <sheets>
    <sheet name="таблица 1" sheetId="1" r:id="rId1"/>
    <sheet name="таблица 2" sheetId="2" r:id="rId2"/>
    <sheet name="НЕ ПЕЧАТАТЬ!!!" sheetId="3" r:id="rId3"/>
    <sheet name="Лист1" sheetId="4" r:id="rId4"/>
  </sheets>
  <definedNames>
    <definedName name="_xlnm._FilterDatabase" localSheetId="3" hidden="1">Лист1!$A$10:$J$86</definedName>
    <definedName name="_xlnm._FilterDatabase" localSheetId="2" hidden="1">'НЕ ПЕЧАТАТЬ!!!'!$A$7:$G$311</definedName>
    <definedName name="_xlnm._FilterDatabase" localSheetId="1" hidden="1">'таблица 2'!$A$3:$D$44</definedName>
    <definedName name="_xlnm.Print_Area" localSheetId="0">'таблица 1'!$A$1:$D$29</definedName>
    <definedName name="_xlnm.Print_Area" localSheetId="1">'таблица 2'!$A$1:$H$47</definedName>
  </definedNames>
  <calcPr calcId="162913" refMode="R1C1"/>
</workbook>
</file>

<file path=xl/calcChain.xml><?xml version="1.0" encoding="utf-8"?>
<calcChain xmlns="http://schemas.openxmlformats.org/spreadsheetml/2006/main">
  <c r="G31" i="2" l="1"/>
  <c r="G26" i="2"/>
  <c r="G25" i="2"/>
  <c r="E25" i="2"/>
  <c r="G24" i="2"/>
  <c r="E24" i="2"/>
  <c r="E18" i="2"/>
  <c r="E16" i="2" s="1"/>
  <c r="E14" i="2"/>
  <c r="G42" i="2"/>
  <c r="E42" i="2"/>
  <c r="G40" i="2"/>
  <c r="E40" i="2"/>
  <c r="G37" i="2"/>
  <c r="E37" i="2"/>
  <c r="G33" i="2"/>
  <c r="E33" i="2"/>
  <c r="G30" i="2"/>
  <c r="E30" i="2"/>
  <c r="G28" i="2"/>
  <c r="E28" i="2"/>
  <c r="G21" i="2"/>
  <c r="E21" i="2"/>
  <c r="G16" i="2"/>
  <c r="G11" i="2"/>
  <c r="G4" i="2"/>
  <c r="E4" i="2"/>
  <c r="D29" i="1"/>
  <c r="C29" i="1"/>
  <c r="C10" i="2"/>
  <c r="C43" i="2"/>
  <c r="C9" i="2"/>
  <c r="C39" i="2"/>
  <c r="C38" i="2"/>
  <c r="C35" i="2"/>
  <c r="C31" i="2"/>
  <c r="C29" i="2"/>
  <c r="C28" i="2"/>
  <c r="C27" i="2"/>
  <c r="C26" i="2"/>
  <c r="C25" i="2"/>
  <c r="C24" i="2"/>
  <c r="C18" i="2"/>
  <c r="C15" i="2"/>
  <c r="C14" i="2"/>
  <c r="C13" i="2"/>
  <c r="G23" i="2" l="1"/>
  <c r="G44" i="2" s="1"/>
  <c r="E23" i="2"/>
  <c r="E11" i="2"/>
  <c r="C37" i="2"/>
  <c r="C4" i="2"/>
  <c r="B29" i="1"/>
  <c r="C21" i="2"/>
  <c r="E44" i="2" l="1"/>
  <c r="C16" i="2"/>
  <c r="C40" i="2"/>
  <c r="C42" i="2"/>
  <c r="C30" i="2" l="1"/>
  <c r="C33" i="2"/>
  <c r="C23" i="2"/>
  <c r="C11" i="2"/>
  <c r="C44" i="2" l="1"/>
</calcChain>
</file>

<file path=xl/sharedStrings.xml><?xml version="1.0" encoding="utf-8"?>
<sst xmlns="http://schemas.openxmlformats.org/spreadsheetml/2006/main" count="1810" uniqueCount="440">
  <si>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</si>
  <si>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</si>
  <si>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</si>
  <si>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</si>
  <si>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</si>
  <si>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</si>
  <si>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</si>
  <si>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</si>
  <si>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</si>
  <si>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</si>
  <si>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</si>
  <si>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</si>
  <si>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</si>
  <si>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</si>
  <si>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</si>
  <si>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</si>
  <si>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</si>
  <si>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</si>
  <si>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</si>
  <si>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</si>
  <si>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</si>
  <si>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</si>
  <si>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</si>
  <si>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</si>
  <si>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</si>
  <si>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</si>
  <si>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</si>
  <si>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</si>
  <si>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</si>
  <si>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</si>
  <si>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</si>
  <si>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</si>
  <si>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</si>
  <si>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</si>
  <si>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</si>
  <si>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</si>
  <si>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</si>
  <si>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</si>
  <si>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</si>
  <si>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</si>
  <si>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</si>
  <si>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</si>
  <si>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</si>
  <si>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</si>
  <si>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</si>
  <si>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</si>
  <si>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</si>
  <si>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</si>
  <si>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</si>
  <si>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</si>
  <si>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</si>
  <si>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</si>
  <si>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</si>
  <si>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</si>
  <si>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</si>
  <si>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</si>
  <si>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</si>
  <si>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</si>
  <si>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</si>
  <si>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</si>
  <si>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</si>
  <si>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</si>
  <si>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</si>
  <si>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</si>
  <si>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</si>
  <si>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</si>
  <si>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</si>
  <si>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</si>
  <si>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</si>
  <si>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</si>
  <si>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</si>
  <si>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</si>
  <si>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</si>
  <si>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</si>
  <si>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</si>
  <si>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</si>
  <si>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</si>
  <si>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</si>
  <si>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</si>
  <si>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</si>
  <si>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</si>
  <si>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</si>
  <si>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</si>
  <si>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</si>
  <si>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уточнение 2020г.</t>
  </si>
  <si>
    <t>0000</t>
  </si>
  <si>
    <t>ИЗМЕНЕНИЯ РЕШЕНИЯ О БЮДЖЕТЕ</t>
  </si>
  <si>
    <t>от  27 Апреля 2020 г.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</si>
  <si>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</si>
  <si>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</si>
  <si>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</si>
  <si>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</si>
  <si>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</si>
  <si>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</si>
  <si>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</si>
  <si>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</si>
  <si>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</si>
  <si>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</si>
  <si>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</si>
  <si>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</si>
  <si>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</si>
  <si>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</si>
  <si>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</si>
  <si>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944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</si>
  <si>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</si>
  <si>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</si>
  <si>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</si>
  <si>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</si>
  <si>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</si>
  <si>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</si>
  <si>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</si>
  <si>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</si>
  <si>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</si>
  <si>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</si>
  <si>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</si>
  <si>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</si>
  <si>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Иные межбюджетные трансферты</t>
  </si>
  <si>
    <t>540</t>
  </si>
  <si>
    <t>Непрограммные расходы</t>
  </si>
  <si>
    <t>9900000000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</si>
  <si>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</si>
  <si>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</si>
  <si>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</si>
  <si>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</si>
  <si>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</si>
  <si>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</si>
  <si>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Выполнение других обязательств муниципального образования</t>
  </si>
  <si>
    <t>9990000000</t>
  </si>
  <si>
    <t>Софинансирование расходов на обеспечение деятельности (оказание услуг) учреждений культуры сельских поселений</t>
  </si>
  <si>
    <t>99900М0700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</si>
  <si>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</si>
  <si>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945</t>
  </si>
  <si>
    <t>01</t>
  </si>
  <si>
    <t>Другие общегосударственные вопросы</t>
  </si>
  <si>
    <t>13</t>
  </si>
  <si>
    <t>Прочие мероприятия, связанные с выполнением обязательств органов местного самоуправления</t>
  </si>
  <si>
    <t>9990080900</t>
  </si>
  <si>
    <t>Прочая закупка товаров, работ и услуг</t>
  </si>
  <si>
    <t>244</t>
  </si>
  <si>
    <t>Уплата прочих налогов, сборов</t>
  </si>
  <si>
    <t>852</t>
  </si>
  <si>
    <t>Уплата иных платежей</t>
  </si>
  <si>
    <t>853</t>
  </si>
  <si>
    <t>04</t>
  </si>
  <si>
    <t>08</t>
  </si>
  <si>
    <t>Муниципальная программа "Развитие транспорта, энергетики и дорожного хозяйства" на 2015-2017 годы и на период до 2021 года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</si>
  <si>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</si>
  <si>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</si>
  <si>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</si>
  <si>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</si>
  <si>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</si>
  <si>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Возмещение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</t>
  </si>
  <si>
    <t>08201S2Б70</t>
  </si>
  <si>
    <t>09</t>
  </si>
  <si>
    <t>0820174390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</si>
  <si>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</si>
  <si>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</si>
  <si>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Содержание и ремонт автомобильных дорог</t>
  </si>
  <si>
    <t>08201Д0100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</si>
  <si>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</si>
  <si>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</si>
  <si>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Капитальный ремонт автомобильных дорог местного значения</t>
  </si>
  <si>
    <t>0820200000</t>
  </si>
  <si>
    <t>Разработка проектной и рабочей документации на выполнение работ по капитальному ремонту автодорог местного значения</t>
  </si>
  <si>
    <t>0820280300</t>
  </si>
  <si>
    <t>12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</si>
  <si>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2021 года</t>
  </si>
  <si>
    <t>1900000000</t>
  </si>
  <si>
    <t>Мероприятия по внесению изменений в документацию территориального планирования и градостроительного зонирования муниципального образования "Мухоршибирский район"</t>
  </si>
  <si>
    <t>1900600000</t>
  </si>
  <si>
    <t>Внесение изменений в документацию территориального планирования и градостроительного зонирования</t>
  </si>
  <si>
    <t>19006S2280</t>
  </si>
  <si>
    <t>05</t>
  </si>
  <si>
    <t>02</t>
  </si>
  <si>
    <t>Муниципальная программа "Развитие строительного и жилищно-коммунального комплексов" на 2015-2017 годы и на период до 2021 года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</si>
  <si>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</si>
  <si>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</si>
  <si>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</si>
  <si>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Основное мероприятие "Приведение качества воды в соответствии с санитарно-эпидемиологическими нормами (ремонт оборудования водокачек)"</t>
  </si>
  <si>
    <t>2120300000</t>
  </si>
  <si>
    <t>Организация снабжения населения качественной питьевой водой</t>
  </si>
  <si>
    <t>2120380100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</si>
  <si>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</si>
  <si>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21203S2140</t>
  </si>
  <si>
    <t>Субсидии бюджетам муниципальных образований на модернизацию объектов водоснабжения</t>
  </si>
  <si>
    <t>21203S2860</t>
  </si>
  <si>
    <t>Капитальный ремонт канализационных сетей с.Мухоршибирь по ул.30 лет Победы</t>
  </si>
  <si>
    <t>2121200000</t>
  </si>
  <si>
    <t>21212S2140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</si>
  <si>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</si>
  <si>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</si>
  <si>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тепловых сетей с.Мухоршибирь, Мухоршибирского района</t>
  </si>
  <si>
    <t>2122200000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</si>
  <si>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</si>
  <si>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21222S2980</t>
  </si>
  <si>
    <t>Организация в границах поселений тепло- и водоснабжения населения, водоотведения</t>
  </si>
  <si>
    <t>9990080800</t>
  </si>
  <si>
    <t>Администрация муниципального образования "Мухоршибирский район" Республики Бурятия</t>
  </si>
  <si>
    <t>946</t>
  </si>
  <si>
    <t>11</t>
  </si>
  <si>
    <t>Резервные средства</t>
  </si>
  <si>
    <t>870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</si>
  <si>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</si>
  <si>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</si>
  <si>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</si>
  <si>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9920020200</t>
  </si>
  <si>
    <t>Фонд оплаты труда  учреждений</t>
  </si>
  <si>
    <t>111</t>
  </si>
  <si>
    <t>Уплата налога на имущество организаций и земельного налога</t>
  </si>
  <si>
    <t>851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</si>
  <si>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</si>
  <si>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</si>
  <si>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"Мухоршибирский район" на 2015-2017 годы и на период до 2021 года</t>
  </si>
  <si>
    <t>2000000000</t>
  </si>
  <si>
    <t>Основное мероприятие "Создание условий для профессионального развития и подготовки кадров через развитие системы профессионального и личностного роста муниципальных служащих и посредством прохождения аттестации"</t>
  </si>
  <si>
    <t>2000100000</t>
  </si>
  <si>
    <t>Обучение Глав поселений Республики Бурятия для достижения результатов регионального проекта "Увеличение доходов консолидированного бюджета от имущественных налогов"</t>
  </si>
  <si>
    <t>2000174420</t>
  </si>
  <si>
    <t>Молодежная политика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</si>
  <si>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2021 года</t>
  </si>
  <si>
    <t>0500000000</t>
  </si>
  <si>
    <t>Основное мероприятие "Организация и проведение культурно-массовых мероприятий для молодежи"</t>
  </si>
  <si>
    <t>0500400000</t>
  </si>
  <si>
    <t>Организация и проведение культурно-массовых мероприятий для молодежи</t>
  </si>
  <si>
    <t>0500480100</t>
  </si>
  <si>
    <t>Премии и гранты</t>
  </si>
  <si>
    <t>350</t>
  </si>
  <si>
    <t>Иные выплаты населению</t>
  </si>
  <si>
    <t>360</t>
  </si>
  <si>
    <t>10</t>
  </si>
  <si>
    <t>Основное мероприятие "Предоставление социальной выплаты на приобретение жилья или строительство индивидуального жилого дома"</t>
  </si>
  <si>
    <t>0500800000</t>
  </si>
  <si>
    <t>Предоставление социальной выплаты на приобретение жилья или строительство индивидуального жилого дома</t>
  </si>
  <si>
    <t>05008L4970</t>
  </si>
  <si>
    <t>Субсидии гражданам на приобретение жилья</t>
  </si>
  <si>
    <t>322</t>
  </si>
  <si>
    <t>Осуществление расходов на выполнение передаваемых полномочий субъекта РФ</t>
  </si>
  <si>
    <t>9930000000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</si>
  <si>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</si>
  <si>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</si>
  <si>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Субсидии бюджетным учреждениям на иные цели</t>
  </si>
  <si>
    <t>612</t>
  </si>
  <si>
    <t>Физическая культура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</si>
  <si>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2021 года</t>
  </si>
  <si>
    <t>1700000000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</si>
  <si>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</si>
  <si>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</si>
  <si>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</si>
  <si>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</si>
  <si>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Расходы на содержание Мухоршибирской спортивной школы</t>
  </si>
  <si>
    <t>9990081200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</si>
  <si>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</si>
  <si>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</si>
  <si>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содержание инструкторов по физической культуре и спорту</t>
  </si>
  <si>
    <t>99900S2200</t>
  </si>
  <si>
    <t>Спорт высших достижений</t>
  </si>
  <si>
    <t>Финансовая поддержка ТОС посредством республиканского конкурса "Лучшее территориальное общественное самоуправление"</t>
  </si>
  <si>
    <t>9990074030</t>
  </si>
  <si>
    <t>Управление образования Муниципального образования "Мухоршибирский район" Республики Бурятия</t>
  </si>
  <si>
    <t>947</t>
  </si>
  <si>
    <t>Муниципальная программа "Развитие образования МО "Мухоршибирский район" на 2015 - 2017 годы и на период до 2021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</si>
  <si>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</si>
  <si>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</si>
  <si>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</si>
  <si>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</si>
  <si>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</si>
  <si>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</si>
  <si>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0310110100</t>
  </si>
  <si>
    <t>Финансовое обеспечение получения дошкольного образования в муниципальных образовательных организациях</t>
  </si>
  <si>
    <t>0310173020</t>
  </si>
  <si>
    <t>Субсидии автономным учреждениям на иные цели</t>
  </si>
  <si>
    <t>622</t>
  </si>
  <si>
    <t>Исполнение расходных обязательств муниципальных районов (городских округов)</t>
  </si>
  <si>
    <t>03101S2160</t>
  </si>
  <si>
    <t>Основное мероприятие "Мероприятия, направленные на безопасные условия пребывания воспитанников в учреждениях дошкольного образования (капитальный ремонт, реконструкция и строительство)"</t>
  </si>
  <si>
    <t>0310200000</t>
  </si>
  <si>
    <t>03102S2140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</si>
  <si>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</si>
  <si>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</si>
  <si>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</si>
  <si>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</si>
  <si>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</si>
  <si>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0320110100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</si>
  <si>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</si>
  <si>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0320173030</t>
  </si>
  <si>
    <t>03201S2160</t>
  </si>
  <si>
    <t>Оплата труда обслуживающего персонала муниципальных общеобразовательных учреждений</t>
  </si>
  <si>
    <t>03201S2В40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</si>
  <si>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</si>
  <si>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</si>
  <si>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</t>
  </si>
  <si>
    <t>0320273040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</si>
  <si>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</si>
  <si>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</si>
  <si>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Организация горячего питания детей, обучающихся в муниципальных  общеобразовательных учреждениях</t>
  </si>
  <si>
    <t>03203S2130</t>
  </si>
  <si>
    <t>Организация бесплатного горячего питания обучающихся, получающих начальное общеее образование в муниципальных образовательных организациях</t>
  </si>
  <si>
    <t>03203S2И70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</si>
  <si>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</si>
  <si>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0320400000</t>
  </si>
  <si>
    <t>Приобретение школьных автобусов для перевозки учащихся муниципальных общеобразовательных организаций</t>
  </si>
  <si>
    <t>03204S2590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</si>
  <si>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</si>
  <si>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0320500000</t>
  </si>
  <si>
    <t>03205S2140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</si>
  <si>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</si>
  <si>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</si>
  <si>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</si>
  <si>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</si>
  <si>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</si>
  <si>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</si>
  <si>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</si>
  <si>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</si>
  <si>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Увеличение охвата детей дополнительным образованием</t>
  </si>
  <si>
    <t>03301S2E50</t>
  </si>
  <si>
    <t>Обеспечение прав детей, находящихся в трудной  жизненной  ситуации, на отдых и оздоровление</t>
  </si>
  <si>
    <t>9930073140</t>
  </si>
  <si>
    <t>Обеспечение деятельности казенных учреждений (учебно - методические кабинеты, централизованные бухгалтерии)</t>
  </si>
  <si>
    <t>9920020100</t>
  </si>
  <si>
    <t>Обеспечение деятельности казенных учреждений (учебно - методические кабинеты)</t>
  </si>
  <si>
    <t>9920020300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</si>
  <si>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</si>
  <si>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</si>
  <si>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Федеральный проект "Спорт - норма жизни"</t>
  </si>
  <si>
    <t>170P500000</t>
  </si>
  <si>
    <t>Реализация федеральной целевой программы «Развитие физической культуры и спорта в Российской Федерации на 2016-2020 годы»</t>
  </si>
  <si>
    <t>170P554950</t>
  </si>
  <si>
    <t>Управление культуры и туризма муниципального образования "Мухоршибирский район"</t>
  </si>
  <si>
    <t>948</t>
  </si>
  <si>
    <t>Муниципальная программа "Сохранение и развитие культуры и туризма Мухоршибирского района" на 2015-2017 и на период до 2021 года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</si>
  <si>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</si>
  <si>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</si>
  <si>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</si>
  <si>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</si>
  <si>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</si>
  <si>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Оказание учреждениями (организациями) услуг (работ) по предоставлению дополнительного образования</t>
  </si>
  <si>
    <t>1230110100</t>
  </si>
  <si>
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</t>
  </si>
  <si>
    <t>12301S2270</t>
  </si>
  <si>
    <t>Подпрограмма "Народное творчество и культурно-досуговая деятельность"</t>
  </si>
  <si>
    <t>1210000000</t>
  </si>
  <si>
    <t>1210100000</t>
  </si>
  <si>
    <t>Оказание учреждениями муниципальных услуг</t>
  </si>
  <si>
    <t>1210110100</t>
  </si>
  <si>
    <t>Повышение средней заработной платы работников муниципальных учреждений культуры</t>
  </si>
  <si>
    <t>12101S2340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</si>
  <si>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</si>
  <si>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</si>
  <si>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материально-технической базы СДК</t>
  </si>
  <si>
    <t>12102L4670</t>
  </si>
  <si>
    <t>Основное мероприятие "Строительство, капитальный ремонт, реконструкция зданий учреждений культуры"</t>
  </si>
  <si>
    <t>1210600000</t>
  </si>
  <si>
    <t>Капитальный ремонт сельских ДК</t>
  </si>
  <si>
    <t>1210630100</t>
  </si>
  <si>
    <t>12106S2140</t>
  </si>
  <si>
    <t>Основное мероприятие "Поддержка лучших учреждений сельских домов культуры"</t>
  </si>
  <si>
    <t>1211300000</t>
  </si>
  <si>
    <t>Лучшее учреждение культуры</t>
  </si>
  <si>
    <t>12113L5190</t>
  </si>
  <si>
    <t>Подпрограмма "Библиотеки"</t>
  </si>
  <si>
    <t>1220000000</t>
  </si>
  <si>
    <t>1220100000</t>
  </si>
  <si>
    <t>1220110100</t>
  </si>
  <si>
    <t>12201S2340</t>
  </si>
  <si>
    <t>Обеспечение мероприятий по созданию "Книги памяти" к 75-летию Победы в Великой Отечественной войне</t>
  </si>
  <si>
    <t>9990081500</t>
  </si>
  <si>
    <t>Руководство и управление в сфере установленных функций  органов местного самоуправления</t>
  </si>
  <si>
    <t>9910000000</t>
  </si>
  <si>
    <t>Расходы на обеспечение функций органов местного самоуправления</t>
  </si>
  <si>
    <t>9910091040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</si>
  <si>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</si>
  <si>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</si>
  <si>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</si>
  <si>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</si>
  <si>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</si>
  <si>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</si>
  <si>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Совет депутатов муниципального образования "Мухоршибирский район" Республики Бурятия</t>
  </si>
  <si>
    <t>950</t>
  </si>
  <si>
    <t>Итого расходов</t>
  </si>
  <si>
    <t>Налоговые и неналоговые доходы (негативное воздействие на окружающую среду)</t>
  </si>
  <si>
    <t>Субсидии  бюджетам муниципальных районов (городских округов) на организацию горячего питания детей, обучающихся в муниципальных общеобразовательных организациях</t>
  </si>
  <si>
    <t>Субсидия местным бюджетам на организацию бесплатного горячего питания обучающихся, получающих начальное общеее образование в муниципальных образовательных организациях, на 2020 год</t>
  </si>
  <si>
    <t>Субсидия бюджетам муниципальных районов (городских округов) на дорожную деятельность в отношении автомобильных дорог общего пользования местного значения</t>
  </si>
  <si>
    <t>Субсидия бюджетам муниципальных образований на создание в общеобразовательных организациях, расположенных в сельской местности, условий для занятий физической культурой и спортом на 2020 год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</si>
  <si>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</si>
  <si>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(городских округов) на содержание нструкторов по физической культуре и спорту</t>
  </si>
  <si>
    <t>Субсидии бюджетам муниципальных районов, городских округов на дорожную деятельность в отношении автомобильных дорог общего пользования местного значения</t>
  </si>
  <si>
    <t>Субсидии на поддержку отрасли "Культура, кинематография"</t>
  </si>
  <si>
    <t>Субсидии муниципальным образованиям 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</t>
  </si>
  <si>
    <t>Субсидии бюджетам муниципальных образований на реализацию мероприятий по обеспечению жильем молодых семей</t>
  </si>
  <si>
    <t>Субсидии бюджетам муниципальных районов (городских округов) на исполнение расходных обязательств муниципальных районов (городских округов)</t>
  </si>
  <si>
    <t>Субсидии бюджетам муниципальных районов (городских округов)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</si>
  <si>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 xml:space="preserve">Субсидии бюджетам муниципальных районов (городского округа) на реализацию федеральной целевой программы «Развитие физической культуры и спорта в Российской Федерации на 2016-2020 годы» </t>
  </si>
  <si>
    <t>Субсидии бюджетам муниципальных районов (городских округов) на увеличение охвата детей дополнительным образованием</t>
  </si>
  <si>
    <t>Субсидии из республиканского бюджета бюджетам муниципальных районов городских округов в Республике Бурятия на оплату обслуживающего персонала муниципальных общеобразовательных организаций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</si>
  <si>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</si>
  <si>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</si>
  <si>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 xml:space="preserve">Субвенции местным бюджетам предоставление мер социальной поддержки по оплате коммунальных услуг педагогическим работникам </t>
  </si>
  <si>
    <t>Иные межбюджетные трансферты на обучение Глав поселений Республики Бурятия для достижения результатов регионального проекта "Увеличение доходов консолидированного бюджета от имущественных налогов"</t>
  </si>
  <si>
    <t xml:space="preserve"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 </t>
  </si>
  <si>
    <t>По распоряжениям (резервный фонд)</t>
  </si>
  <si>
    <t>возмещение затрат на уплату лизинговых платежей доля МБ +416,856 тыс.</t>
  </si>
  <si>
    <t>(-) 1000,0 тыс. возмещение затрат на уплату лизинговых платежей доля МБ; (-)5600,0 тыс. разработка проектной и рабочей документации на выполнение работ по капитальному ремонту автодорог местного значения; +517,6 тыс. расходы на дорожную деятельность в отношении автомобильных дорог общего пользования местного значения (средства РБ)</t>
  </si>
  <si>
    <t>Организация снабжения населения качественной питьевой водой (-)10000,0тыс.; Субсидии бюджетам муниципальных образований на модернизацию объектов водоснабжения +10158,67778 тыс.;Развитие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(-) 7360,95563 тыс.; Реализация первоочередных мероприятий по модернизации, капитальному ремонту и подготовке к отопительному сезону объектов коммунальной + 7568,9 тыс.;Организация в границах поселений тепло- и водоснабжения населения, водоотведения + 206,0 тыс.(теплотрасса с. Хонхолой, экологическая экспертиза)</t>
  </si>
  <si>
    <t>0707</t>
  </si>
  <si>
    <t>по распоряжениям резервный фонд + 37,05 тыс.; 194,30 тыс. ФОТ специалиста по питанию</t>
  </si>
  <si>
    <t>обучение Глав поселений Республики Бурятия для достижения результатов регионального проекта "Увеличение доходов консолидированного бюджета от имущественных налогов"</t>
  </si>
  <si>
    <t>Субсидии бюджетам муниципальных районов (городских округов) на увеличение охвата детей дополнительным образованием (-)182,0 тыс.; оплата за услуги СтройКонтроль (Саганнурская ДШИ) +180,0 тыс.</t>
  </si>
  <si>
    <t>Субсидии бюджетным учреждениям на финансовое обеспечение государственного (муниципального) задания на оказание государственных муниципальных) услуг (выполнение работ)</t>
  </si>
  <si>
    <t>Субсидии бюджетным учреждениям на финансовое обеспечение муниципального задания + 1939,08791 тыс.; Создание в общеобразовательных организациях, распо-ложенных в сельской местности, условий для занятий физической культурой и спортом на 2020 год, Хошунузурская СОШ +1919,19 тыс.; Барская СОШ, оплата услуг СтройКонтроль +91,0 тыс.; Гашейская СОШ, разработка  рабочей документации (спортивный зал) +230,0 тыс.; Хошунузурская СОШ разработка сметной документации (спортивный зал) +35,0 тыс.; Хошунузурская СОШ оплата услуг СтройКонтроль +41,0 тыс.; Приобретение теплосчетчиков +1036,41 тыс.; Приобретение безконтактных термометров 161,5 тыс.; установка генератора (ЕГЭ) +92,0 тыс.; Ремонт школьной техники (трактор) +350,0 тыс.; "Современная школа" +1000,0 тыс.; ТЭР + 5699,52928 тыс.;Субвенции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+3714,50тыс.; на исполнение расходных обязательств муниципальных районов (-)2291,82191 тыс.; Субсидии из республиканского бюджета бюджетам муниципальных районов городских округов в Республике Бурятия на оплату обслуживающего персонала муниципальных общеобразовательных организаций + 4380,0 тыс.; Субсидии бюджетам муниципальных районов, городских округов на дорожную деятельность в отношении автомобильных дорог общего пользования местного значения + 1666,7 тыс.;Развитие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+800,0 тыс.</t>
  </si>
  <si>
    <t>софинансирование ИРО +71,3 тыс.; детский сад "Земляничка" инженерное обследование +150,0 тыс.; приобретение и установка теплосчетчиков +369,59 тыс.; приобретение безконтакт-ных термометров +25,5 тыс.; ТЭР + 1465,78429 тыс.; Субвенции местным бюджетам на финансовое обеспечение получения дошкольного образования в муниципальных образовательных организациях +999,4 тыс.; Субсидии бюджетам муниципальных районов (городских округов) на исполнение расходных обязательств муниципальных районов (городских округов) +3497,4;Развитие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+1820,003 тыс.</t>
  </si>
  <si>
    <t>Предоставление социальной выплаты на приобретение жилья или строительство индивидуального жилого дома -7,63199тыс.; Субвенции местным бюджетам предоставление мер социальной поддержки по оплате коммунальных услуг педагогическим работникам +144,88803тыс.</t>
  </si>
  <si>
    <t>1103</t>
  </si>
  <si>
    <t>Субсидии бюджетам муниципальных районов (городских округов) на содержание нструкторов по физической культуре и спорту +16,7 тыс.; Федеральный проект "Спорт - норма жизни" + 0,49 тыс.</t>
  </si>
  <si>
    <t>Мухоршибирская спортивная школа, спортивный инвентарь +180,0 тыс.; Мухоршибир-ская спортивная школа, прочие расходы +150,0 тыс.</t>
  </si>
  <si>
    <t>передвижка на внесение изменений в документацию территориального планирования и градостроительного зонирования в сумме -96,237 тыс.; по распоряжениям резервный фонд + 40,0 тыс.</t>
  </si>
  <si>
    <t>Пр распоряжениям +30,0 тыс., штрафы КМХ (4 постановления) + 350,0 тыс., экспертиза по СМР городская среда + 70,0 тыс.</t>
  </si>
  <si>
    <t>по распоряжениям резервный фонд +270,62 тыс.; прочие безвозмездные поступления СП+650,0 тыс.; софинансирование расходов на обеспечение деятельности учреждений культуры сельских поселений +592,4 тыс.; Финансовая поддержка ТОС посредством республиканского конкурса "Лучшее территориальное общественное самоуправление" +3170,0 тыс.; Обеспечение мероприятий по расходам в связи с  75-летием Победы в Великой Отечественной войне +750,0 тыс.</t>
  </si>
  <si>
    <t>Обеспечение мероприятий по созданию "Книги памяти" к 75-летию Победы в Великой Отечественной войне -536,3 тыс.; Гашей ДК капитальный ремонт +700,0 тыс.; Куготы ДК капитальный ремонт +1400,0 тыс.; Куготы ДК укрепление материально технической базы  +900,0 тыс.;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 +334,19728 тыс.; Субсидии на поддержку отрасли "Культура, кинематография" +106,38333 тыс.;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+4635,52631 тыс.</t>
  </si>
  <si>
    <t>Субсидии местным бюджетам на строительство и реконструкцию(модернизацию) объектов питьевого водоснабжения</t>
  </si>
  <si>
    <t>Субсидии местным бюджетам на создание центров цифрового образования детей</t>
  </si>
  <si>
    <t>Субсидии бюджетам муниципальных образований в Республике Бурятия на создание и модернизацию учреждений культурно-досугового типа в сельской местности</t>
  </si>
  <si>
    <t>уточнение 2021г.</t>
  </si>
  <si>
    <t>уточнение 2022г.</t>
  </si>
  <si>
    <t>Очередной год, руб.</t>
  </si>
  <si>
    <t>Второй год планового периода, руб.</t>
  </si>
  <si>
    <t>8</t>
  </si>
  <si>
    <t>9</t>
  </si>
  <si>
    <t>Федеральный проект «Чистая вода»</t>
  </si>
  <si>
    <t>Строительство и реконструкция (модернизация) объектов питьевого водоснабжения</t>
  </si>
  <si>
    <t>Бюджетные инвестиции в объекты капитального строительства государственной (муниципальной) собственности</t>
  </si>
  <si>
    <t>Поддержка отрасли культура</t>
  </si>
  <si>
    <t>Должность</t>
  </si>
  <si>
    <t>Батомункуева М.В.</t>
  </si>
  <si>
    <t>(подпись)</t>
  </si>
  <si>
    <t>(расшифровка подписи)</t>
  </si>
  <si>
    <t>разработка проектной и рабочей документации на выполнение работ по капитальному ремонту автодорог местного значения;</t>
  </si>
  <si>
    <t>Субсидии бюджетным учреждениям на финансовое обеспечение муниципального задания - 5600,0 тыс.; 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+ 3714,5 тыс.; Субсидии из республиканского бюджета бюджетам муниципальных районов городских округов в Республике Бурятия на оплату обслуживающего персонала муниципальных общеобразовательных организаций + 4380,0 тыс.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</si>
  <si>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+ 3714,5 тыс.; Субсидии из республиканского бюджета бюджетам муниципальных районов городских округов в Республике Бурятия на оплату обслуживающего персонала муниципальных общеобразовательных организаций + 4380,0 тыс.</t>
  </si>
  <si>
    <t xml:space="preserve">Субсидии бюджетам муниципальных районов (городских округов) на содержание нструкторов по физической культуре и спорту +16,7 тыс.;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</si>
</sst>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0000"/>
    <numFmt numFmtId="165" formatCode="#,##0.00000"/>
    <numFmt numFmtId="166" formatCode="0&quot;G500000&quot;"/>
    <numFmt numFmtId="167" formatCode="0&quot;G552430&quot;"/>
    <numFmt numFmtId="168" formatCode="0&quot;S2200&quot;"/>
    <numFmt numFmtId="169" formatCode="0&quot;S2В40&quot;"/>
    <numFmt numFmtId="170" formatCode="0&quot;S2130&quot;"/>
    <numFmt numFmtId="171" formatCode="0&quot;E452190&quot;"/>
    <numFmt numFmtId="172" formatCode="0&quot;A155190&quot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Arial Cyr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5" fillId="0" borderId="0" xfId="0" applyFont="1"/>
    <xf numFmtId="165" fontId="0" fillId="0" borderId="0" xfId="0" applyNumberFormat="1"/>
    <xf numFmtId="0" fontId="7" fillId="0" borderId="0" xfId="1" applyFont="1"/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center"/>
    </xf>
    <xf numFmtId="0" fontId="2" fillId="0" borderId="0" xfId="2" applyFont="1" applyBorder="1" applyAlignment="1">
      <alignment horizontal="left"/>
    </xf>
    <xf numFmtId="0" fontId="6" fillId="0" borderId="0" xfId="0" applyFont="1" applyBorder="1"/>
    <xf numFmtId="165" fontId="6" fillId="0" borderId="0" xfId="0" applyNumberFormat="1" applyFont="1" applyBorder="1"/>
    <xf numFmtId="165" fontId="9" fillId="2" borderId="0" xfId="0" applyNumberFormat="1" applyFont="1" applyFill="1" applyBorder="1"/>
    <xf numFmtId="0" fontId="10" fillId="0" borderId="0" xfId="0" applyFont="1" applyAlignment="1"/>
    <xf numFmtId="0" fontId="2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0" fontId="15" fillId="0" borderId="0" xfId="0" applyFont="1"/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1" fontId="14" fillId="0" borderId="4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left" wrapText="1"/>
    </xf>
    <xf numFmtId="1" fontId="14" fillId="0" borderId="1" xfId="0" applyNumberFormat="1" applyFont="1" applyBorder="1" applyAlignment="1">
      <alignment horizontal="right" wrapText="1"/>
    </xf>
    <xf numFmtId="1" fontId="14" fillId="0" borderId="1" xfId="0" applyNumberFormat="1" applyFont="1" applyBorder="1" applyAlignment="1">
      <alignment horizontal="right"/>
    </xf>
    <xf numFmtId="166" fontId="14" fillId="0" borderId="1" xfId="0" applyNumberFormat="1" applyFont="1" applyBorder="1" applyAlignment="1">
      <alignment horizontal="right" wrapText="1"/>
    </xf>
    <xf numFmtId="167" fontId="14" fillId="0" borderId="1" xfId="0" applyNumberFormat="1" applyFont="1" applyBorder="1" applyAlignment="1">
      <alignment horizontal="right" wrapText="1"/>
    </xf>
    <xf numFmtId="167" fontId="14" fillId="0" borderId="1" xfId="0" applyNumberFormat="1" applyFont="1" applyBorder="1" applyAlignment="1">
      <alignment horizontal="right"/>
    </xf>
    <xf numFmtId="168" fontId="14" fillId="0" borderId="1" xfId="0" applyNumberFormat="1" applyFont="1" applyBorder="1" applyAlignment="1">
      <alignment horizontal="right" wrapText="1"/>
    </xf>
    <xf numFmtId="168" fontId="14" fillId="0" borderId="1" xfId="0" applyNumberFormat="1" applyFont="1" applyBorder="1" applyAlignment="1">
      <alignment horizontal="right"/>
    </xf>
    <xf numFmtId="169" fontId="14" fillId="0" borderId="1" xfId="0" applyNumberFormat="1" applyFont="1" applyBorder="1" applyAlignment="1">
      <alignment horizontal="right" wrapText="1"/>
    </xf>
    <xf numFmtId="169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 wrapText="1"/>
    </xf>
    <xf numFmtId="170" fontId="14" fillId="0" borderId="1" xfId="0" applyNumberFormat="1" applyFont="1" applyBorder="1" applyAlignment="1">
      <alignment horizontal="right"/>
    </xf>
    <xf numFmtId="171" fontId="14" fillId="0" borderId="1" xfId="0" applyNumberFormat="1" applyFont="1" applyBorder="1" applyAlignment="1">
      <alignment horizontal="right" wrapText="1"/>
    </xf>
    <xf numFmtId="171" fontId="14" fillId="0" borderId="1" xfId="0" applyNumberFormat="1" applyFont="1" applyBorder="1" applyAlignment="1">
      <alignment horizontal="right"/>
    </xf>
    <xf numFmtId="172" fontId="14" fillId="0" borderId="1" xfId="0" applyNumberFormat="1" applyFont="1" applyBorder="1" applyAlignment="1">
      <alignment horizontal="right" wrapText="1"/>
    </xf>
    <xf numFmtId="172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/>
    <xf numFmtId="0" fontId="14" fillId="0" borderId="1" xfId="0" applyFont="1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Continuous" wrapText="1"/>
    </xf>
    <xf numFmtId="0" fontId="10" fillId="0" borderId="6" xfId="0" applyFont="1" applyBorder="1" applyAlignment="1">
      <alignment horizontal="centerContinuous"/>
    </xf>
    <xf numFmtId="165" fontId="14" fillId="0" borderId="1" xfId="0" applyNumberFormat="1" applyFont="1" applyBorder="1" applyAlignment="1">
      <alignment horizontal="right"/>
    </xf>
    <xf numFmtId="0" fontId="16" fillId="0" borderId="1" xfId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top" wrapText="1"/>
    </xf>
    <xf numFmtId="0" fontId="17" fillId="0" borderId="1" xfId="1" applyFont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165" fontId="16" fillId="2" borderId="1" xfId="1" applyNumberFormat="1" applyFont="1" applyFill="1" applyBorder="1" applyAlignment="1" applyProtection="1">
      <alignment horizontal="right" vertical="center"/>
    </xf>
    <xf numFmtId="0" fontId="19" fillId="0" borderId="0" xfId="2" applyFont="1"/>
    <xf numFmtId="0" fontId="8" fillId="0" borderId="0" xfId="2" applyFont="1" applyAlignment="1">
      <alignment horizontal="center" vertical="center"/>
    </xf>
    <xf numFmtId="4" fontId="7" fillId="0" borderId="0" xfId="2" applyNumberFormat="1" applyFont="1" applyAlignment="1">
      <alignment horizontal="center"/>
    </xf>
    <xf numFmtId="0" fontId="16" fillId="0" borderId="3" xfId="2" applyFont="1" applyBorder="1" applyAlignment="1">
      <alignment horizontal="center" vertical="top" wrapText="1"/>
    </xf>
    <xf numFmtId="4" fontId="16" fillId="0" borderId="1" xfId="2" applyNumberFormat="1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center"/>
    </xf>
    <xf numFmtId="49" fontId="16" fillId="0" borderId="1" xfId="2" applyNumberFormat="1" applyFont="1" applyBorder="1" applyAlignment="1">
      <alignment horizontal="right" vertical="center" wrapText="1"/>
    </xf>
    <xf numFmtId="164" fontId="16" fillId="0" borderId="1" xfId="2" applyNumberFormat="1" applyFont="1" applyBorder="1" applyAlignment="1">
      <alignment vertical="center" wrapText="1"/>
    </xf>
    <xf numFmtId="165" fontId="18" fillId="0" borderId="2" xfId="2" applyNumberFormat="1" applyFont="1" applyBorder="1" applyAlignment="1">
      <alignment horizontal="right" vertical="center" wrapText="1"/>
    </xf>
    <xf numFmtId="0" fontId="17" fillId="0" borderId="1" xfId="2" applyNumberFormat="1" applyFont="1" applyBorder="1" applyAlignment="1">
      <alignment horizontal="left" vertical="center"/>
    </xf>
    <xf numFmtId="49" fontId="17" fillId="0" borderId="1" xfId="2" applyNumberFormat="1" applyFont="1" applyBorder="1" applyAlignment="1">
      <alignment horizontal="right" vertical="center" wrapText="1"/>
    </xf>
    <xf numFmtId="164" fontId="17" fillId="0" borderId="1" xfId="2" applyNumberFormat="1" applyFont="1" applyBorder="1" applyAlignment="1">
      <alignment vertical="center" wrapText="1"/>
    </xf>
    <xf numFmtId="165" fontId="20" fillId="0" borderId="2" xfId="2" applyNumberFormat="1" applyFont="1" applyBorder="1" applyAlignment="1">
      <alignment horizontal="right" vertical="center" wrapText="1"/>
    </xf>
    <xf numFmtId="0" fontId="17" fillId="0" borderId="1" xfId="2" applyNumberFormat="1" applyFont="1" applyBorder="1" applyAlignment="1">
      <alignment horizontal="left" vertical="center" wrapText="1"/>
    </xf>
    <xf numFmtId="0" fontId="17" fillId="0" borderId="1" xfId="2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2" applyFont="1" applyBorder="1" applyAlignment="1">
      <alignment vertical="center" wrapText="1"/>
    </xf>
    <xf numFmtId="0" fontId="16" fillId="0" borderId="1" xfId="2" applyNumberFormat="1" applyFont="1" applyFill="1" applyBorder="1" applyAlignment="1">
      <alignment horizontal="left" vertical="center" wrapText="1"/>
    </xf>
    <xf numFmtId="0" fontId="17" fillId="0" borderId="1" xfId="2" applyNumberFormat="1" applyFont="1" applyFill="1" applyBorder="1" applyAlignment="1">
      <alignment horizontal="left" vertical="center" wrapText="1"/>
    </xf>
    <xf numFmtId="0" fontId="16" fillId="0" borderId="1" xfId="2" applyNumberFormat="1" applyFont="1" applyBorder="1" applyAlignment="1">
      <alignment horizontal="left" vertical="center" wrapText="1"/>
    </xf>
    <xf numFmtId="165" fontId="18" fillId="0" borderId="1" xfId="2" applyNumberFormat="1" applyFont="1" applyBorder="1" applyAlignment="1">
      <alignment horizontal="right" vertical="center" wrapText="1"/>
    </xf>
    <xf numFmtId="165" fontId="20" fillId="0" borderId="1" xfId="2" applyNumberFormat="1" applyFont="1" applyBorder="1" applyAlignment="1">
      <alignment horizontal="right" vertical="center" wrapText="1"/>
    </xf>
    <xf numFmtId="0" fontId="16" fillId="0" borderId="1" xfId="2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zoomScaleNormal="100" zoomScaleSheetLayoutView="100" workbookViewId="0">
      <selection activeCell="A3" sqref="A3:D29"/>
    </sheetView>
  </sheetViews>
  <sheetFormatPr defaultRowHeight="18.75" x14ac:dyDescent="0.3"/>
  <cols>
    <col min="1" max="1" width="107.140625" style="35" customWidth="1"/>
    <col min="2" max="4" width="19.5703125" style="35" customWidth="1"/>
  </cols>
  <sheetData>
    <row r="1" spans="1:4" x14ac:dyDescent="0.3">
      <c r="A1" s="8"/>
      <c r="B1" s="9"/>
      <c r="C1" s="9"/>
      <c r="D1" s="9" t="s">
        <v>0</v>
      </c>
    </row>
    <row r="2" spans="1:4" ht="24" customHeight="1" x14ac:dyDescent="0.3">
      <c r="A2" s="10" t="s">
        <v>2</v>
      </c>
      <c r="B2" s="11"/>
      <c r="C2" s="11"/>
      <c r="D2" s="11"/>
    </row>
    <row r="3" spans="1:4" ht="39" customHeight="1" x14ac:dyDescent="0.25">
      <c r="A3" s="68" t="s">
        <v>1</v>
      </c>
      <c r="B3" s="69" t="s">
        <v>84</v>
      </c>
      <c r="C3" s="69" t="s">
        <v>422</v>
      </c>
      <c r="D3" s="69" t="s">
        <v>422</v>
      </c>
    </row>
    <row r="4" spans="1:4" ht="40.5" x14ac:dyDescent="0.25">
      <c r="A4" s="70" t="s">
        <v>379</v>
      </c>
      <c r="B4" s="71">
        <v>1471.2</v>
      </c>
      <c r="C4" s="71">
        <v>0</v>
      </c>
      <c r="D4" s="71">
        <v>0</v>
      </c>
    </row>
    <row r="5" spans="1:4" ht="60.75" x14ac:dyDescent="0.25">
      <c r="A5" s="72" t="s">
        <v>380</v>
      </c>
      <c r="B5" s="71">
        <v>-1678.6</v>
      </c>
      <c r="C5" s="71">
        <v>0</v>
      </c>
      <c r="D5" s="71">
        <v>0</v>
      </c>
    </row>
    <row r="6" spans="1:4" ht="60.75" x14ac:dyDescent="0.25">
      <c r="A6" s="72" t="s">
        <v>381</v>
      </c>
      <c r="B6" s="71">
        <v>1678.6</v>
      </c>
      <c r="C6" s="71">
        <v>0</v>
      </c>
      <c r="D6" s="71">
        <v>0</v>
      </c>
    </row>
    <row r="7" spans="1:4" ht="40.5" x14ac:dyDescent="0.25">
      <c r="A7" s="72" t="s">
        <v>184</v>
      </c>
      <c r="B7" s="71">
        <v>9142.9</v>
      </c>
      <c r="C7" s="71">
        <v>0</v>
      </c>
      <c r="D7" s="71">
        <v>0</v>
      </c>
    </row>
    <row r="8" spans="1:4" ht="60.75" x14ac:dyDescent="0.25">
      <c r="A8" s="72" t="s">
        <v>382</v>
      </c>
      <c r="B8" s="71">
        <v>517.6</v>
      </c>
      <c r="C8" s="71">
        <v>0</v>
      </c>
      <c r="D8" s="71">
        <v>0</v>
      </c>
    </row>
    <row r="9" spans="1:4" ht="60.75" x14ac:dyDescent="0.25">
      <c r="A9" s="72" t="s">
        <v>383</v>
      </c>
      <c r="B9" s="71">
        <v>1900</v>
      </c>
      <c r="C9" s="71">
        <v>0</v>
      </c>
      <c r="D9" s="71">
        <v>0</v>
      </c>
    </row>
    <row r="10" spans="1:4" ht="60.75" x14ac:dyDescent="0.25">
      <c r="A10" s="72" t="s">
        <v>384</v>
      </c>
      <c r="B10" s="71">
        <v>334.19727999999998</v>
      </c>
      <c r="C10" s="71">
        <v>0</v>
      </c>
      <c r="D10" s="71">
        <v>0</v>
      </c>
    </row>
    <row r="11" spans="1:4" ht="40.5" x14ac:dyDescent="0.25">
      <c r="A11" s="72" t="s">
        <v>385</v>
      </c>
      <c r="B11" s="71">
        <v>16.7</v>
      </c>
      <c r="C11" s="71">
        <v>16.7</v>
      </c>
      <c r="D11" s="71">
        <v>16.7</v>
      </c>
    </row>
    <row r="12" spans="1:4" ht="60.75" x14ac:dyDescent="0.25">
      <c r="A12" s="72" t="s">
        <v>386</v>
      </c>
      <c r="B12" s="71">
        <v>1666.7</v>
      </c>
      <c r="C12" s="71">
        <v>0</v>
      </c>
      <c r="D12" s="71">
        <v>0</v>
      </c>
    </row>
    <row r="13" spans="1:4" ht="20.25" x14ac:dyDescent="0.3">
      <c r="A13" s="73" t="s">
        <v>387</v>
      </c>
      <c r="B13" s="71">
        <v>106.38333</v>
      </c>
      <c r="C13" s="71">
        <v>0</v>
      </c>
      <c r="D13" s="71">
        <v>0</v>
      </c>
    </row>
    <row r="14" spans="1:4" ht="81" x14ac:dyDescent="0.3">
      <c r="A14" s="73" t="s">
        <v>388</v>
      </c>
      <c r="B14" s="71">
        <v>-2.5000000000000001E-2</v>
      </c>
      <c r="C14" s="71">
        <v>0</v>
      </c>
      <c r="D14" s="71">
        <v>0</v>
      </c>
    </row>
    <row r="15" spans="1:4" ht="40.5" x14ac:dyDescent="0.3">
      <c r="A15" s="73" t="s">
        <v>420</v>
      </c>
      <c r="B15" s="71">
        <v>0</v>
      </c>
      <c r="C15" s="71">
        <v>0</v>
      </c>
      <c r="D15" s="71">
        <v>18510.2</v>
      </c>
    </row>
    <row r="16" spans="1:4" ht="60.75" x14ac:dyDescent="0.3">
      <c r="A16" s="73" t="s">
        <v>421</v>
      </c>
      <c r="B16" s="71">
        <v>0</v>
      </c>
      <c r="C16" s="71">
        <v>0</v>
      </c>
      <c r="D16" s="71">
        <v>3540.3</v>
      </c>
    </row>
    <row r="17" spans="1:4" ht="40.5" x14ac:dyDescent="0.3">
      <c r="A17" s="73" t="s">
        <v>389</v>
      </c>
      <c r="B17" s="71">
        <v>-3.5959999999999999E-2</v>
      </c>
      <c r="C17" s="71">
        <v>0</v>
      </c>
      <c r="D17" s="71">
        <v>0</v>
      </c>
    </row>
    <row r="18" spans="1:4" ht="60.75" x14ac:dyDescent="0.3">
      <c r="A18" s="73" t="s">
        <v>390</v>
      </c>
      <c r="B18" s="71">
        <v>3497.4</v>
      </c>
      <c r="C18" s="71">
        <v>0</v>
      </c>
      <c r="D18" s="71">
        <v>0</v>
      </c>
    </row>
    <row r="19" spans="1:4" ht="81" x14ac:dyDescent="0.3">
      <c r="A19" s="73" t="s">
        <v>391</v>
      </c>
      <c r="B19" s="71">
        <v>7442</v>
      </c>
      <c r="C19" s="71">
        <v>0</v>
      </c>
      <c r="D19" s="71">
        <v>0</v>
      </c>
    </row>
    <row r="20" spans="1:4" ht="40.5" x14ac:dyDescent="0.3">
      <c r="A20" s="73" t="s">
        <v>419</v>
      </c>
      <c r="B20" s="71">
        <v>0</v>
      </c>
      <c r="C20" s="71">
        <v>81245.8</v>
      </c>
      <c r="D20" s="71">
        <v>0</v>
      </c>
    </row>
    <row r="21" spans="1:4" ht="60.75" x14ac:dyDescent="0.3">
      <c r="A21" s="73" t="s">
        <v>392</v>
      </c>
      <c r="B21" s="71">
        <v>0.03</v>
      </c>
      <c r="C21" s="71">
        <v>0</v>
      </c>
      <c r="D21" s="71">
        <v>0</v>
      </c>
    </row>
    <row r="22" spans="1:4" ht="40.5" x14ac:dyDescent="0.3">
      <c r="A22" s="73" t="s">
        <v>393</v>
      </c>
      <c r="B22" s="71">
        <v>-182</v>
      </c>
      <c r="C22" s="71">
        <v>0</v>
      </c>
      <c r="D22" s="71">
        <v>0</v>
      </c>
    </row>
    <row r="23" spans="1:4" ht="60.75" x14ac:dyDescent="0.25">
      <c r="A23" s="74" t="s">
        <v>394</v>
      </c>
      <c r="B23" s="71">
        <v>4380</v>
      </c>
      <c r="C23" s="71">
        <v>4380</v>
      </c>
      <c r="D23" s="71">
        <v>4380</v>
      </c>
    </row>
    <row r="24" spans="1:4" ht="81" x14ac:dyDescent="0.3">
      <c r="A24" s="73" t="s">
        <v>395</v>
      </c>
      <c r="B24" s="71">
        <v>3714.5</v>
      </c>
      <c r="C24" s="71">
        <v>3714.5</v>
      </c>
      <c r="D24" s="71">
        <v>3714.5</v>
      </c>
    </row>
    <row r="25" spans="1:4" ht="40.5" x14ac:dyDescent="0.25">
      <c r="A25" s="74" t="s">
        <v>397</v>
      </c>
      <c r="B25" s="71">
        <v>144.88802999999999</v>
      </c>
      <c r="C25" s="71">
        <v>150.69999999999999</v>
      </c>
      <c r="D25" s="71">
        <v>150.69999999999999</v>
      </c>
    </row>
    <row r="26" spans="1:4" ht="40.5" x14ac:dyDescent="0.25">
      <c r="A26" s="74" t="s">
        <v>396</v>
      </c>
      <c r="B26" s="71">
        <v>999.4</v>
      </c>
      <c r="C26" s="71">
        <v>999.5</v>
      </c>
      <c r="D26" s="71">
        <v>999.5</v>
      </c>
    </row>
    <row r="27" spans="1:4" ht="60.75" x14ac:dyDescent="0.3">
      <c r="A27" s="73" t="s">
        <v>398</v>
      </c>
      <c r="B27" s="71">
        <v>304.2</v>
      </c>
      <c r="C27" s="71">
        <v>0</v>
      </c>
      <c r="D27" s="71">
        <v>0</v>
      </c>
    </row>
    <row r="28" spans="1:4" ht="60.75" x14ac:dyDescent="0.3">
      <c r="A28" s="73" t="s">
        <v>399</v>
      </c>
      <c r="B28" s="71">
        <v>3170</v>
      </c>
      <c r="C28" s="71">
        <v>0</v>
      </c>
      <c r="D28" s="71">
        <v>0</v>
      </c>
    </row>
    <row r="29" spans="1:4" ht="20.25" x14ac:dyDescent="0.25">
      <c r="A29" s="75" t="s">
        <v>54</v>
      </c>
      <c r="B29" s="76">
        <f>SUM(B4:B28)</f>
        <v>38626.037680000001</v>
      </c>
      <c r="C29" s="76">
        <f t="shared" ref="C29:D29" si="0">SUM(C4:C28)</f>
        <v>90507.199999999997</v>
      </c>
      <c r="D29" s="76">
        <f t="shared" si="0"/>
        <v>31311.9</v>
      </c>
    </row>
  </sheetData>
  <pageMargins left="0.70866141732283472" right="0.70866141732283472" top="0.15748031496062992" bottom="0.15748031496062992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zoomScaleNormal="100" zoomScaleSheetLayoutView="100" workbookViewId="0">
      <pane xSplit="2" ySplit="3" topLeftCell="G42" activePane="bottomRight" state="frozen"/>
      <selection pane="topRight" activeCell="C1" sqref="C1"/>
      <selection pane="bottomLeft" activeCell="A4" sqref="A4"/>
      <selection pane="bottomRight" activeCell="D38" sqref="D38"/>
    </sheetView>
  </sheetViews>
  <sheetFormatPr defaultRowHeight="15" x14ac:dyDescent="0.25"/>
  <cols>
    <col min="1" max="1" width="9.42578125" customWidth="1"/>
    <col min="2" max="2" width="46.28515625" customWidth="1"/>
    <col min="3" max="3" width="18.42578125" customWidth="1"/>
    <col min="4" max="4" width="82.5703125" customWidth="1"/>
    <col min="5" max="5" width="19.42578125" customWidth="1"/>
    <col min="6" max="6" width="77.42578125" customWidth="1"/>
    <col min="7" max="7" width="20.5703125" customWidth="1"/>
    <col min="8" max="8" width="77.42578125" customWidth="1"/>
  </cols>
  <sheetData>
    <row r="1" spans="1:8" ht="15.75" x14ac:dyDescent="0.25">
      <c r="A1" s="3"/>
      <c r="B1" s="3"/>
      <c r="C1" s="5"/>
      <c r="D1" s="2" t="s">
        <v>3</v>
      </c>
      <c r="E1" s="5"/>
      <c r="F1" s="2" t="s">
        <v>3</v>
      </c>
      <c r="G1" s="5"/>
      <c r="H1" s="2" t="s">
        <v>3</v>
      </c>
    </row>
    <row r="2" spans="1:8" ht="21.6" customHeight="1" x14ac:dyDescent="0.3">
      <c r="A2" s="77"/>
      <c r="B2" s="78" t="s">
        <v>53</v>
      </c>
      <c r="C2" s="79"/>
      <c r="D2" s="77"/>
      <c r="E2" s="79"/>
      <c r="F2" s="77"/>
      <c r="G2" s="4"/>
      <c r="H2" s="1"/>
    </row>
    <row r="3" spans="1:8" ht="40.5" x14ac:dyDescent="0.25">
      <c r="A3" s="80" t="s">
        <v>4</v>
      </c>
      <c r="B3" s="80" t="s">
        <v>5</v>
      </c>
      <c r="C3" s="81" t="s">
        <v>84</v>
      </c>
      <c r="D3" s="82" t="s">
        <v>63</v>
      </c>
      <c r="E3" s="81" t="s">
        <v>422</v>
      </c>
      <c r="F3" s="82" t="s">
        <v>63</v>
      </c>
      <c r="G3" s="81" t="s">
        <v>423</v>
      </c>
      <c r="H3" s="82" t="s">
        <v>63</v>
      </c>
    </row>
    <row r="4" spans="1:8" ht="40.5" x14ac:dyDescent="0.25">
      <c r="A4" s="83" t="s">
        <v>6</v>
      </c>
      <c r="B4" s="84" t="s">
        <v>7</v>
      </c>
      <c r="C4" s="85">
        <f>C5+C6+C7+C8+C9+C10</f>
        <v>72.329999999999984</v>
      </c>
      <c r="D4" s="86"/>
      <c r="E4" s="85">
        <f t="shared" ref="E4" si="0">E5+E6+E7+E8+E9+E10</f>
        <v>0</v>
      </c>
      <c r="F4" s="86"/>
      <c r="G4" s="85">
        <f t="shared" ref="G4" si="1">G5+G6+G7+G8+G9+G10</f>
        <v>0</v>
      </c>
      <c r="H4" s="86"/>
    </row>
    <row r="5" spans="1:8" ht="81" hidden="1" x14ac:dyDescent="0.25">
      <c r="A5" s="87" t="s">
        <v>61</v>
      </c>
      <c r="B5" s="88" t="s">
        <v>64</v>
      </c>
      <c r="C5" s="89"/>
      <c r="D5" s="90"/>
      <c r="E5" s="89"/>
      <c r="F5" s="90"/>
      <c r="G5" s="89"/>
      <c r="H5" s="90"/>
    </row>
    <row r="6" spans="1:8" ht="121.5" hidden="1" x14ac:dyDescent="0.25">
      <c r="A6" s="87" t="s">
        <v>62</v>
      </c>
      <c r="B6" s="91" t="s">
        <v>65</v>
      </c>
      <c r="C6" s="89"/>
      <c r="D6" s="90"/>
      <c r="E6" s="89"/>
      <c r="F6" s="90"/>
      <c r="G6" s="89"/>
      <c r="H6" s="90"/>
    </row>
    <row r="7" spans="1:8" ht="141.75" hidden="1" x14ac:dyDescent="0.25">
      <c r="A7" s="87" t="s">
        <v>8</v>
      </c>
      <c r="B7" s="91" t="s">
        <v>9</v>
      </c>
      <c r="C7" s="89"/>
      <c r="D7" s="90"/>
      <c r="E7" s="89"/>
      <c r="F7" s="90"/>
      <c r="G7" s="89"/>
      <c r="H7" s="90"/>
    </row>
    <row r="8" spans="1:8" ht="101.25" hidden="1" x14ac:dyDescent="0.25">
      <c r="A8" s="87" t="s">
        <v>10</v>
      </c>
      <c r="B8" s="91" t="s">
        <v>11</v>
      </c>
      <c r="C8" s="89"/>
      <c r="D8" s="90"/>
      <c r="E8" s="89"/>
      <c r="F8" s="90"/>
      <c r="G8" s="89"/>
      <c r="H8" s="90"/>
    </row>
    <row r="9" spans="1:8" ht="40.5" x14ac:dyDescent="0.25">
      <c r="A9" s="87" t="s">
        <v>12</v>
      </c>
      <c r="B9" s="91" t="s">
        <v>13</v>
      </c>
      <c r="C9" s="89">
        <f>SUM('НЕ ПЕЧАТАТЬ!!!'!G102,'НЕ ПЕЧАТАТЬ!!!'!G104)</f>
        <v>-377.67</v>
      </c>
      <c r="D9" s="90" t="s">
        <v>400</v>
      </c>
      <c r="E9" s="89"/>
      <c r="F9" s="90"/>
      <c r="G9" s="89"/>
      <c r="H9" s="90"/>
    </row>
    <row r="10" spans="1:8" ht="58.5" customHeight="1" x14ac:dyDescent="0.25">
      <c r="A10" s="87" t="s">
        <v>14</v>
      </c>
      <c r="B10" s="91" t="s">
        <v>15</v>
      </c>
      <c r="C10" s="89">
        <f>SUM('НЕ ПЕЧАТАТЬ!!!'!G31,'НЕ ПЕЧАТАТЬ!!!'!G32,'НЕ ПЕЧАТАТЬ!!!'!G33,'НЕ ПЕЧАТАТЬ!!!'!G109,'НЕ ПЕЧАТАТЬ!!!'!G110,'НЕ ПЕЧАТАТЬ!!!'!G111,'НЕ ПЕЧАТАТЬ!!!'!G112,'НЕ ПЕЧАТАТЬ!!!'!G113,'НЕ ПЕЧАТАТЬ!!!'!G116,'НЕ ПЕЧАТАТЬ!!!'!G309,'НЕ ПЕЧАТАТЬ!!!'!G310)-750</f>
        <v>450</v>
      </c>
      <c r="D10" s="90" t="s">
        <v>416</v>
      </c>
      <c r="E10" s="89"/>
      <c r="F10" s="90"/>
      <c r="G10" s="89"/>
      <c r="H10" s="90"/>
    </row>
    <row r="11" spans="1:8" s="6" customFormat="1" ht="40.5" x14ac:dyDescent="0.25">
      <c r="A11" s="83" t="s">
        <v>55</v>
      </c>
      <c r="B11" s="92" t="s">
        <v>56</v>
      </c>
      <c r="C11" s="85">
        <f>C12+C13+C14+C15</f>
        <v>-5569.3069999999998</v>
      </c>
      <c r="D11" s="90"/>
      <c r="E11" s="85">
        <f t="shared" ref="E11" si="2">E12+E13+E14+E15</f>
        <v>5600</v>
      </c>
      <c r="F11" s="90"/>
      <c r="G11" s="85">
        <f t="shared" ref="G11" si="3">G12+G13+G14+G15</f>
        <v>0</v>
      </c>
      <c r="H11" s="90"/>
    </row>
    <row r="12" spans="1:8" s="6" customFormat="1" ht="40.5" hidden="1" x14ac:dyDescent="0.25">
      <c r="A12" s="87" t="s">
        <v>57</v>
      </c>
      <c r="B12" s="93" t="s">
        <v>60</v>
      </c>
      <c r="C12" s="89"/>
      <c r="D12" s="90"/>
      <c r="E12" s="89"/>
      <c r="F12" s="90"/>
      <c r="G12" s="89"/>
      <c r="H12" s="90"/>
    </row>
    <row r="13" spans="1:8" s="6" customFormat="1" ht="21.75" customHeight="1" x14ac:dyDescent="0.25">
      <c r="A13" s="87" t="s">
        <v>67</v>
      </c>
      <c r="B13" s="93" t="s">
        <v>68</v>
      </c>
      <c r="C13" s="89">
        <f>'НЕ ПЕЧАТАТЬ!!!'!G40</f>
        <v>416.85599999999999</v>
      </c>
      <c r="D13" s="90" t="s">
        <v>401</v>
      </c>
      <c r="E13" s="89"/>
      <c r="F13" s="90"/>
      <c r="G13" s="89"/>
      <c r="H13" s="90"/>
    </row>
    <row r="14" spans="1:8" s="6" customFormat="1" ht="162.75" customHeight="1" x14ac:dyDescent="0.25">
      <c r="A14" s="87" t="s">
        <v>58</v>
      </c>
      <c r="B14" s="93" t="s">
        <v>59</v>
      </c>
      <c r="C14" s="89">
        <f>'НЕ ПЕЧАТАТЬ!!!'!G46+'НЕ ПЕЧАТАТЬ!!!'!G48+'НЕ ПЕЧАТАТЬ!!!'!G55</f>
        <v>-6082.4</v>
      </c>
      <c r="D14" s="90" t="s">
        <v>402</v>
      </c>
      <c r="E14" s="89">
        <f>Лист1!G18</f>
        <v>5600</v>
      </c>
      <c r="F14" s="90" t="s">
        <v>436</v>
      </c>
      <c r="G14" s="89"/>
      <c r="H14" s="90"/>
    </row>
    <row r="15" spans="1:8" ht="54.75" customHeight="1" x14ac:dyDescent="0.25">
      <c r="A15" s="87" t="s">
        <v>66</v>
      </c>
      <c r="B15" s="93" t="s">
        <v>69</v>
      </c>
      <c r="C15" s="89">
        <f>'НЕ ПЕЧАТАТЬ!!!'!G60</f>
        <v>96.236999999999995</v>
      </c>
      <c r="D15" s="90" t="s">
        <v>170</v>
      </c>
      <c r="E15" s="89"/>
      <c r="F15" s="90"/>
      <c r="G15" s="89"/>
      <c r="H15" s="90"/>
    </row>
    <row r="16" spans="1:8" ht="40.5" x14ac:dyDescent="0.25">
      <c r="A16" s="83" t="s">
        <v>16</v>
      </c>
      <c r="B16" s="94" t="s">
        <v>17</v>
      </c>
      <c r="C16" s="85">
        <f>SUM(C17:C20)</f>
        <v>516.38514999999927</v>
      </c>
      <c r="D16" s="95"/>
      <c r="E16" s="85">
        <f t="shared" ref="E16" si="4">SUM(E17:E20)</f>
        <v>81245.8</v>
      </c>
      <c r="F16" s="95"/>
      <c r="G16" s="85">
        <f t="shared" ref="G16" si="5">SUM(G17:G20)</f>
        <v>0</v>
      </c>
      <c r="H16" s="95"/>
    </row>
    <row r="17" spans="1:8" ht="40.5" hidden="1" x14ac:dyDescent="0.25">
      <c r="A17" s="87" t="s">
        <v>18</v>
      </c>
      <c r="B17" s="91" t="s">
        <v>19</v>
      </c>
      <c r="C17" s="89"/>
      <c r="D17" s="96"/>
      <c r="E17" s="89"/>
      <c r="F17" s="96"/>
      <c r="G17" s="89"/>
      <c r="H17" s="96"/>
    </row>
    <row r="18" spans="1:8" ht="176.25" customHeight="1" x14ac:dyDescent="0.25">
      <c r="A18" s="87" t="s">
        <v>20</v>
      </c>
      <c r="B18" s="91" t="s">
        <v>21</v>
      </c>
      <c r="C18" s="89">
        <f>SUM('НЕ ПЕЧАТАТЬ!!!'!G67,'НЕ ПЕЧАТАТЬ!!!'!G69,'НЕ ПЕЧАТАТЬ!!!'!G71,'НЕ ПЕЧАТАТЬ!!!'!G74,'НЕ ПЕЧАТАТЬ!!!'!G77,'НЕ ПЕЧАТАТЬ!!!'!G81)</f>
        <v>572.62214999999924</v>
      </c>
      <c r="D18" s="96" t="s">
        <v>403</v>
      </c>
      <c r="E18" s="89">
        <f>Лист1!G25</f>
        <v>81245.8</v>
      </c>
      <c r="F18" s="96" t="s">
        <v>419</v>
      </c>
      <c r="G18" s="89"/>
      <c r="H18" s="96"/>
    </row>
    <row r="19" spans="1:8" ht="50.25" customHeight="1" x14ac:dyDescent="0.25">
      <c r="A19" s="87" t="s">
        <v>22</v>
      </c>
      <c r="B19" s="91" t="s">
        <v>23</v>
      </c>
      <c r="C19" s="89">
        <v>-56.237000000000002</v>
      </c>
      <c r="D19" s="96" t="s">
        <v>415</v>
      </c>
      <c r="E19" s="89"/>
      <c r="F19" s="96"/>
      <c r="G19" s="89"/>
      <c r="H19" s="96"/>
    </row>
    <row r="20" spans="1:8" ht="60.75" hidden="1" x14ac:dyDescent="0.25">
      <c r="A20" s="87" t="s">
        <v>70</v>
      </c>
      <c r="B20" s="91" t="s">
        <v>71</v>
      </c>
      <c r="C20" s="89"/>
      <c r="D20" s="90"/>
      <c r="E20" s="89"/>
      <c r="F20" s="90"/>
      <c r="G20" s="89"/>
      <c r="H20" s="90"/>
    </row>
    <row r="21" spans="1:8" s="6" customFormat="1" ht="40.5" hidden="1" x14ac:dyDescent="0.25">
      <c r="A21" s="83" t="s">
        <v>82</v>
      </c>
      <c r="B21" s="94" t="s">
        <v>80</v>
      </c>
      <c r="C21" s="85">
        <f>C22</f>
        <v>0</v>
      </c>
      <c r="D21" s="97"/>
      <c r="E21" s="85">
        <f t="shared" ref="E21" si="6">E22</f>
        <v>0</v>
      </c>
      <c r="F21" s="97"/>
      <c r="G21" s="85">
        <f t="shared" ref="G21" si="7">G22</f>
        <v>0</v>
      </c>
      <c r="H21" s="97"/>
    </row>
    <row r="22" spans="1:8" ht="40.5" hidden="1" x14ac:dyDescent="0.25">
      <c r="A22" s="87" t="s">
        <v>83</v>
      </c>
      <c r="B22" s="91" t="s">
        <v>81</v>
      </c>
      <c r="C22" s="89"/>
      <c r="D22" s="90"/>
      <c r="E22" s="89"/>
      <c r="F22" s="90"/>
      <c r="G22" s="89"/>
      <c r="H22" s="90"/>
    </row>
    <row r="23" spans="1:8" ht="40.5" x14ac:dyDescent="0.25">
      <c r="A23" s="83" t="s">
        <v>24</v>
      </c>
      <c r="B23" s="94" t="s">
        <v>25</v>
      </c>
      <c r="C23" s="85">
        <f>SUM(C24:C29)</f>
        <v>30149.35657</v>
      </c>
      <c r="D23" s="90"/>
      <c r="E23" s="85">
        <f t="shared" ref="E23" si="8">SUM(E24:E29)</f>
        <v>3494</v>
      </c>
      <c r="F23" s="90"/>
      <c r="G23" s="85">
        <f t="shared" ref="G23" si="9">SUM(G24:G29)</f>
        <v>27604.2</v>
      </c>
      <c r="H23" s="90"/>
    </row>
    <row r="24" spans="1:8" ht="306" customHeight="1" x14ac:dyDescent="0.25">
      <c r="A24" s="87" t="s">
        <v>26</v>
      </c>
      <c r="B24" s="91" t="s">
        <v>27</v>
      </c>
      <c r="C24" s="89">
        <f>'НЕ ПЕЧАТАТЬ!!!'!G171+'НЕ ПЕЧАТАТЬ!!!'!G172+'НЕ ПЕЧАТАТЬ!!!'!G174+'НЕ ПЕЧАТАТЬ!!!'!G175+'НЕ ПЕЧАТАТЬ!!!'!G176+'НЕ ПЕЧАТАТЬ!!!'!G177+'НЕ ПЕЧАТАТЬ!!!'!G179+'НЕ ПЕЧАТАТЬ!!!'!G182</f>
        <v>8751.7112900000011</v>
      </c>
      <c r="D24" s="90" t="s">
        <v>410</v>
      </c>
      <c r="E24" s="89">
        <f>Лист1!G46</f>
        <v>999.5</v>
      </c>
      <c r="F24" s="90" t="s">
        <v>396</v>
      </c>
      <c r="G24" s="89">
        <f>Лист1!H46</f>
        <v>999.5</v>
      </c>
      <c r="H24" s="90" t="s">
        <v>396</v>
      </c>
    </row>
    <row r="25" spans="1:8" ht="409.5" customHeight="1" x14ac:dyDescent="0.25">
      <c r="A25" s="87" t="s">
        <v>28</v>
      </c>
      <c r="B25" s="91" t="s">
        <v>29</v>
      </c>
      <c r="C25" s="89">
        <f>SUM('НЕ ПЕЧАТАТЬ!!!'!G188,'НЕ ПЕЧАТАТЬ!!!'!G189,'НЕ ПЕЧАТАТЬ!!!'!G191,'НЕ ПЕЧАТАТЬ!!!'!G192,'НЕ ПЕЧАТАТЬ!!!'!G193,'НЕ ПЕЧАТАТЬ!!!'!G194,'НЕ ПЕЧАТАТЬ!!!'!G196,'НЕ ПЕЧАТАТЬ!!!'!G197,'НЕ ПЕЧАТАТЬ!!!'!G199,'НЕ ПЕЧАТАТЬ!!!'!G202,'НЕ ПЕЧАТАТЬ!!!'!G203,'НЕ ПЕЧАТАТЬ!!!'!G204,'НЕ ПЕЧАТАТЬ!!!'!G205,'НЕ ПЕЧАТАТЬ!!!'!G208,'НЕ ПЕЧАТАТЬ!!!'!G210,'НЕ ПЕЧАТАТЬ!!!'!G213,'НЕ ПЕЧАТАТЬ!!!'!G216,'НЕ ПЕЧАТАТЬ!!!'!G219)</f>
        <v>20864.095279999998</v>
      </c>
      <c r="D25" s="90" t="s">
        <v>409</v>
      </c>
      <c r="E25" s="89">
        <f>Лист1!G52+Лист1!G54+Лист1!G56+Лист1!G59</f>
        <v>2494.5</v>
      </c>
      <c r="F25" s="90" t="s">
        <v>437</v>
      </c>
      <c r="G25" s="89">
        <f>Лист1!H54+Лист1!H56</f>
        <v>8094.5</v>
      </c>
      <c r="H25" s="90" t="s">
        <v>438</v>
      </c>
    </row>
    <row r="26" spans="1:8" ht="50.25" customHeight="1" x14ac:dyDescent="0.25">
      <c r="A26" s="87" t="s">
        <v>30</v>
      </c>
      <c r="B26" s="91" t="s">
        <v>31</v>
      </c>
      <c r="C26" s="89">
        <f>SUM('НЕ ПЕЧАТАТЬ!!!'!G225,'НЕ ПЕЧАТАТЬ!!!'!G255,'НЕ ПЕЧАТАТЬ!!!'!G256,'НЕ ПЕЧАТАТЬ!!!'!G258,'НЕ ПЕЧАТАТЬ!!!'!G259)</f>
        <v>-2</v>
      </c>
      <c r="D26" s="90" t="s">
        <v>407</v>
      </c>
      <c r="E26" s="89"/>
      <c r="F26" s="90"/>
      <c r="G26" s="89">
        <f>Лист1!H65</f>
        <v>18510.2</v>
      </c>
      <c r="H26" s="90" t="s">
        <v>420</v>
      </c>
    </row>
    <row r="27" spans="1:8" ht="77.25" customHeight="1" x14ac:dyDescent="0.25">
      <c r="A27" s="87" t="s">
        <v>78</v>
      </c>
      <c r="B27" s="91" t="s">
        <v>79</v>
      </c>
      <c r="C27" s="89">
        <f>'НЕ ПЕЧАТАТЬ!!!'!G122</f>
        <v>304.2</v>
      </c>
      <c r="D27" s="90" t="s">
        <v>406</v>
      </c>
      <c r="E27" s="89"/>
      <c r="F27" s="90"/>
      <c r="G27" s="89"/>
      <c r="H27" s="90"/>
    </row>
    <row r="28" spans="1:8" ht="27.75" customHeight="1" x14ac:dyDescent="0.25">
      <c r="A28" s="87" t="s">
        <v>404</v>
      </c>
      <c r="B28" s="91" t="s">
        <v>218</v>
      </c>
      <c r="C28" s="89">
        <f>'НЕ ПЕЧАТАТЬ!!!'!G230</f>
        <v>0</v>
      </c>
      <c r="D28" s="90"/>
      <c r="E28" s="89">
        <f>'НЕ ПЕЧАТАТЬ!!!'!I230</f>
        <v>0</v>
      </c>
      <c r="F28" s="90"/>
      <c r="G28" s="89">
        <f>'НЕ ПЕЧАТАТЬ!!!'!K230</f>
        <v>0</v>
      </c>
      <c r="H28" s="90"/>
    </row>
    <row r="29" spans="1:8" ht="47.25" customHeight="1" x14ac:dyDescent="0.25">
      <c r="A29" s="87" t="s">
        <v>32</v>
      </c>
      <c r="B29" s="91" t="s">
        <v>33</v>
      </c>
      <c r="C29" s="89">
        <f>'НЕ ПЕЧАТАТЬ!!!'!G237+'НЕ ПЕЧАТАТЬ!!!'!G238+'НЕ ПЕЧАТАТЬ!!!'!G241</f>
        <v>231.34999999999997</v>
      </c>
      <c r="D29" s="90" t="s">
        <v>405</v>
      </c>
      <c r="E29" s="89"/>
      <c r="F29" s="90"/>
      <c r="G29" s="89"/>
      <c r="H29" s="90"/>
    </row>
    <row r="30" spans="1:8" ht="40.5" x14ac:dyDescent="0.25">
      <c r="A30" s="83" t="s">
        <v>34</v>
      </c>
      <c r="B30" s="94" t="s">
        <v>35</v>
      </c>
      <c r="C30" s="85">
        <f>C31+C32</f>
        <v>7539.80692</v>
      </c>
      <c r="D30" s="97"/>
      <c r="E30" s="85">
        <f t="shared" ref="E30" si="10">E31+E32</f>
        <v>0</v>
      </c>
      <c r="F30" s="97"/>
      <c r="G30" s="85">
        <f t="shared" ref="G30" si="11">G31+G32</f>
        <v>3540.3</v>
      </c>
      <c r="H30" s="97"/>
    </row>
    <row r="31" spans="1:8" ht="184.5" customHeight="1" x14ac:dyDescent="0.25">
      <c r="A31" s="87" t="s">
        <v>36</v>
      </c>
      <c r="B31" s="91" t="s">
        <v>37</v>
      </c>
      <c r="C31" s="89">
        <f>SUM('НЕ ПЕЧАТАТЬ!!!'!G266,'НЕ ПЕЧАТАТЬ!!!'!G278,'НЕ ПЕЧАТАТЬ!!!'!G275,'НЕ ПЕЧАТАТЬ!!!'!G280,'НЕ ПЕЧАТАТЬ!!!'!G283,'НЕ ПЕЧАТАТЬ!!!'!G287)</f>
        <v>7539.80692</v>
      </c>
      <c r="D31" s="90" t="s">
        <v>418</v>
      </c>
      <c r="E31" s="89"/>
      <c r="F31" s="90"/>
      <c r="G31" s="89">
        <f>Лист1!H79</f>
        <v>3540.3</v>
      </c>
      <c r="H31" s="90" t="s">
        <v>421</v>
      </c>
    </row>
    <row r="32" spans="1:8" ht="40.5" hidden="1" x14ac:dyDescent="0.25">
      <c r="A32" s="87" t="s">
        <v>72</v>
      </c>
      <c r="B32" s="91" t="s">
        <v>73</v>
      </c>
      <c r="C32" s="89"/>
      <c r="D32" s="90"/>
      <c r="E32" s="89"/>
      <c r="F32" s="90"/>
      <c r="G32" s="89"/>
      <c r="H32" s="90"/>
    </row>
    <row r="33" spans="1:8" ht="40.5" x14ac:dyDescent="0.25">
      <c r="A33" s="83" t="s">
        <v>38</v>
      </c>
      <c r="B33" s="94" t="s">
        <v>39</v>
      </c>
      <c r="C33" s="98">
        <f>C34+C35+C36</f>
        <v>137.25603999999998</v>
      </c>
      <c r="D33" s="97"/>
      <c r="E33" s="98">
        <f t="shared" ref="E33" si="12">E34+E35+E36</f>
        <v>150.69999999999999</v>
      </c>
      <c r="F33" s="97"/>
      <c r="G33" s="98">
        <f t="shared" ref="G33" si="13">G34+G35+G36</f>
        <v>150.69999999999999</v>
      </c>
      <c r="H33" s="97"/>
    </row>
    <row r="34" spans="1:8" ht="40.5" hidden="1" x14ac:dyDescent="0.25">
      <c r="A34" s="87" t="s">
        <v>74</v>
      </c>
      <c r="B34" s="91" t="s">
        <v>76</v>
      </c>
      <c r="C34" s="99"/>
      <c r="D34" s="90"/>
      <c r="E34" s="99"/>
      <c r="F34" s="90"/>
      <c r="G34" s="99"/>
      <c r="H34" s="90"/>
    </row>
    <row r="35" spans="1:8" ht="121.5" x14ac:dyDescent="0.25">
      <c r="A35" s="87" t="s">
        <v>40</v>
      </c>
      <c r="B35" s="91" t="s">
        <v>41</v>
      </c>
      <c r="C35" s="99">
        <f>'НЕ ПЕЧАТАТЬ!!!'!G134+'НЕ ПЕЧАТАТЬ!!!'!G138</f>
        <v>137.25603999999998</v>
      </c>
      <c r="D35" s="90" t="s">
        <v>411</v>
      </c>
      <c r="E35" s="99">
        <v>150.69999999999999</v>
      </c>
      <c r="F35" s="90" t="s">
        <v>397</v>
      </c>
      <c r="G35" s="99">
        <v>150.69999999999999</v>
      </c>
      <c r="H35" s="90" t="s">
        <v>397</v>
      </c>
    </row>
    <row r="36" spans="1:8" ht="40.5" hidden="1" x14ac:dyDescent="0.25">
      <c r="A36" s="87" t="s">
        <v>75</v>
      </c>
      <c r="B36" s="91" t="s">
        <v>77</v>
      </c>
      <c r="C36" s="99"/>
      <c r="D36" s="90"/>
      <c r="E36" s="99"/>
      <c r="F36" s="90"/>
      <c r="G36" s="99"/>
      <c r="H36" s="90"/>
    </row>
    <row r="37" spans="1:8" ht="40.5" x14ac:dyDescent="0.25">
      <c r="A37" s="83" t="s">
        <v>42</v>
      </c>
      <c r="B37" s="94" t="s">
        <v>43</v>
      </c>
      <c r="C37" s="98">
        <f>SUM(C38:C39)</f>
        <v>347.19</v>
      </c>
      <c r="D37" s="97"/>
      <c r="E37" s="98">
        <f t="shared" ref="E37" si="14">SUM(E38:E39)</f>
        <v>16.7</v>
      </c>
      <c r="F37" s="97"/>
      <c r="G37" s="98">
        <f t="shared" ref="G37" si="15">SUM(G38:G39)</f>
        <v>16.7</v>
      </c>
      <c r="H37" s="97"/>
    </row>
    <row r="38" spans="1:8" ht="90.75" customHeight="1" x14ac:dyDescent="0.25">
      <c r="A38" s="87" t="s">
        <v>44</v>
      </c>
      <c r="B38" s="91" t="s">
        <v>45</v>
      </c>
      <c r="C38" s="99">
        <f>'НЕ ПЕЧАТАТЬ!!!'!G152+'НЕ ПЕЧАТАТЬ!!!'!G247</f>
        <v>17.189999999999998</v>
      </c>
      <c r="D38" s="90" t="s">
        <v>413</v>
      </c>
      <c r="E38" s="99">
        <v>16.7</v>
      </c>
      <c r="F38" s="90" t="s">
        <v>439</v>
      </c>
      <c r="G38" s="99">
        <v>16.7</v>
      </c>
      <c r="H38" s="90" t="s">
        <v>439</v>
      </c>
    </row>
    <row r="39" spans="1:8" ht="66.75" customHeight="1" x14ac:dyDescent="0.25">
      <c r="A39" s="87" t="s">
        <v>412</v>
      </c>
      <c r="B39" s="91" t="s">
        <v>255</v>
      </c>
      <c r="C39" s="99">
        <f>'НЕ ПЕЧАТАТЬ!!!'!G157</f>
        <v>330</v>
      </c>
      <c r="D39" s="90" t="s">
        <v>414</v>
      </c>
      <c r="E39" s="99"/>
      <c r="F39" s="90"/>
      <c r="G39" s="99"/>
      <c r="H39" s="90"/>
    </row>
    <row r="40" spans="1:8" ht="40.5" hidden="1" x14ac:dyDescent="0.25">
      <c r="A40" s="83" t="s">
        <v>46</v>
      </c>
      <c r="B40" s="94" t="s">
        <v>47</v>
      </c>
      <c r="C40" s="98">
        <f>SUM(C41)</f>
        <v>0</v>
      </c>
      <c r="D40" s="97"/>
      <c r="E40" s="98">
        <f t="shared" ref="E40" si="16">SUM(E41)</f>
        <v>0</v>
      </c>
      <c r="F40" s="97"/>
      <c r="G40" s="98">
        <f t="shared" ref="G40" si="17">SUM(G41)</f>
        <v>0</v>
      </c>
      <c r="H40" s="97"/>
    </row>
    <row r="41" spans="1:8" ht="40.5" hidden="1" x14ac:dyDescent="0.25">
      <c r="A41" s="87" t="s">
        <v>48</v>
      </c>
      <c r="B41" s="91" t="s">
        <v>49</v>
      </c>
      <c r="C41" s="99"/>
      <c r="D41" s="90"/>
      <c r="E41" s="99"/>
      <c r="F41" s="90"/>
      <c r="G41" s="99"/>
      <c r="H41" s="90"/>
    </row>
    <row r="42" spans="1:8" ht="101.25" x14ac:dyDescent="0.25">
      <c r="A42" s="83">
        <v>1400</v>
      </c>
      <c r="B42" s="94" t="s">
        <v>50</v>
      </c>
      <c r="C42" s="98">
        <f>C43</f>
        <v>5433.02</v>
      </c>
      <c r="D42" s="90"/>
      <c r="E42" s="98">
        <f t="shared" ref="E42" si="18">E43</f>
        <v>0</v>
      </c>
      <c r="F42" s="90"/>
      <c r="G42" s="98">
        <f t="shared" ref="G42" si="19">G43</f>
        <v>0</v>
      </c>
      <c r="H42" s="90"/>
    </row>
    <row r="43" spans="1:8" ht="173.25" customHeight="1" x14ac:dyDescent="0.25">
      <c r="A43" s="87">
        <v>1403</v>
      </c>
      <c r="B43" s="91" t="s">
        <v>51</v>
      </c>
      <c r="C43" s="89">
        <f>SUM('НЕ ПЕЧАТАТЬ!!!'!G15,'НЕ ПЕЧАТАТЬ!!!'!G19,'НЕ ПЕЧАТАТЬ!!!'!G21,'НЕ ПЕЧАТАТЬ!!!'!G24,'НЕ ПЕЧАТАТЬ!!!'!G163)+150+750</f>
        <v>5433.02</v>
      </c>
      <c r="D43" s="90" t="s">
        <v>417</v>
      </c>
      <c r="E43" s="89"/>
      <c r="F43" s="90"/>
      <c r="G43" s="89"/>
      <c r="H43" s="90"/>
    </row>
    <row r="44" spans="1:8" ht="40.5" x14ac:dyDescent="0.25">
      <c r="A44" s="83" t="s">
        <v>85</v>
      </c>
      <c r="B44" s="100" t="s">
        <v>52</v>
      </c>
      <c r="C44" s="85">
        <f>C42+C40+C37+C33+C30+C23+C16+C11+C4+C21</f>
        <v>38626.037680000001</v>
      </c>
      <c r="D44" s="90"/>
      <c r="E44" s="85">
        <f t="shared" ref="E44" si="20">E42+E40+E37+E33+E30+E23+E16+E11+E4+E21</f>
        <v>90507.199999999997</v>
      </c>
      <c r="F44" s="90"/>
      <c r="G44" s="85">
        <f t="shared" ref="G44" si="21">G42+G40+G37+G33+G30+G23+G16+G11+G4+G21</f>
        <v>31311.9</v>
      </c>
      <c r="H44" s="90"/>
    </row>
    <row r="45" spans="1:8" ht="15.75" x14ac:dyDescent="0.25">
      <c r="A45" s="1"/>
      <c r="B45" s="2"/>
      <c r="C45" s="4"/>
      <c r="D45" s="1"/>
      <c r="E45" s="4"/>
      <c r="F45" s="1"/>
      <c r="G45" s="4"/>
      <c r="H45" s="1"/>
    </row>
    <row r="46" spans="1:8" ht="15.75" x14ac:dyDescent="0.25">
      <c r="A46" s="1"/>
      <c r="B46" s="12"/>
      <c r="C46" s="15"/>
      <c r="D46" s="1"/>
      <c r="E46" s="15"/>
      <c r="F46" s="1"/>
      <c r="G46" s="15"/>
      <c r="H46" s="1"/>
    </row>
    <row r="47" spans="1:8" x14ac:dyDescent="0.25">
      <c r="B47" s="13"/>
      <c r="C47" s="14"/>
      <c r="D47" s="6"/>
      <c r="E47" s="14"/>
      <c r="F47" s="6"/>
      <c r="G47" s="14"/>
      <c r="H47" s="6"/>
    </row>
    <row r="49" spans="3:7" x14ac:dyDescent="0.25">
      <c r="C49" s="7"/>
      <c r="E49" s="7"/>
      <c r="G49" s="7"/>
    </row>
  </sheetData>
  <autoFilter ref="A3:D44"/>
  <pageMargins left="0.23622047244094491" right="0.23622047244094491" top="0" bottom="0.15748031496062992" header="0.31496062992125984" footer="0.31496062992125984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49"/>
  <sheetViews>
    <sheetView workbookViewId="0">
      <selection activeCell="E8" sqref="E8"/>
    </sheetView>
  </sheetViews>
  <sheetFormatPr defaultRowHeight="15" x14ac:dyDescent="0.25"/>
  <cols>
    <col min="1" max="1" width="31.42578125" style="16" customWidth="1"/>
    <col min="2" max="2" width="5.28515625" style="16" customWidth="1"/>
    <col min="3" max="3" width="4.7109375" style="16" customWidth="1"/>
    <col min="4" max="4" width="4.42578125" style="16" customWidth="1"/>
    <col min="5" max="5" width="11.7109375" style="16" customWidth="1"/>
    <col min="6" max="6" width="5.7109375" style="16" customWidth="1"/>
    <col min="7" max="7" width="15.7109375" style="16" customWidth="1"/>
    <col min="8" max="9" width="15.7109375" customWidth="1"/>
  </cols>
  <sheetData>
    <row r="2" spans="1:7" ht="15.75" x14ac:dyDescent="0.25">
      <c r="A2" s="17" t="s">
        <v>86</v>
      </c>
      <c r="B2" s="18"/>
      <c r="C2" s="19"/>
      <c r="D2" s="19"/>
      <c r="E2" s="19"/>
      <c r="F2" s="19"/>
      <c r="G2" s="19"/>
    </row>
    <row r="3" spans="1:7" x14ac:dyDescent="0.25">
      <c r="A3" s="19" t="s">
        <v>87</v>
      </c>
      <c r="B3" s="18"/>
      <c r="C3" s="18"/>
      <c r="D3" s="19"/>
      <c r="E3" s="19"/>
      <c r="F3" s="18"/>
      <c r="G3" s="19"/>
    </row>
    <row r="4" spans="1:7" x14ac:dyDescent="0.25">
      <c r="A4" s="20" t="s">
        <v>88</v>
      </c>
      <c r="B4" s="18"/>
      <c r="C4" s="21"/>
      <c r="D4" s="21"/>
      <c r="E4" s="21"/>
      <c r="F4" s="18"/>
      <c r="G4" s="18"/>
    </row>
    <row r="6" spans="1:7" ht="31.5" x14ac:dyDescent="0.25">
      <c r="A6" s="22" t="s">
        <v>1</v>
      </c>
      <c r="B6" s="23" t="s">
        <v>89</v>
      </c>
      <c r="C6" s="23" t="s">
        <v>90</v>
      </c>
      <c r="D6" s="23" t="s">
        <v>91</v>
      </c>
      <c r="E6" s="24" t="s">
        <v>92</v>
      </c>
      <c r="F6" s="24" t="s">
        <v>93</v>
      </c>
      <c r="G6" s="23" t="s">
        <v>94</v>
      </c>
    </row>
    <row r="7" spans="1:7" x14ac:dyDescent="0.25">
      <c r="A7" s="25" t="s">
        <v>95</v>
      </c>
      <c r="B7" s="25" t="s">
        <v>96</v>
      </c>
      <c r="C7" s="25" t="s">
        <v>97</v>
      </c>
      <c r="D7" s="25" t="s">
        <v>98</v>
      </c>
      <c r="E7" s="25" t="s">
        <v>99</v>
      </c>
      <c r="F7" s="25" t="s">
        <v>100</v>
      </c>
      <c r="G7" s="25" t="s">
        <v>101</v>
      </c>
    </row>
    <row r="8" spans="1:7" ht="51" x14ac:dyDescent="0.25">
      <c r="A8" s="26" t="s">
        <v>102</v>
      </c>
      <c r="B8" s="27" t="s">
        <v>103</v>
      </c>
      <c r="C8" s="28"/>
      <c r="D8" s="28"/>
      <c r="E8" s="28"/>
      <c r="F8" s="28"/>
      <c r="G8" s="29">
        <v>1363.02</v>
      </c>
    </row>
    <row r="9" spans="1:7" ht="38.25" x14ac:dyDescent="0.25">
      <c r="A9" s="30" t="s">
        <v>104</v>
      </c>
      <c r="B9" s="28" t="s">
        <v>103</v>
      </c>
      <c r="C9" s="28" t="s">
        <v>105</v>
      </c>
      <c r="D9" s="28"/>
      <c r="E9" s="28"/>
      <c r="F9" s="28"/>
      <c r="G9" s="29">
        <v>1363.02</v>
      </c>
    </row>
    <row r="10" spans="1:7" ht="25.5" x14ac:dyDescent="0.25">
      <c r="A10" s="30" t="s">
        <v>106</v>
      </c>
      <c r="B10" s="28" t="s">
        <v>103</v>
      </c>
      <c r="C10" s="31" t="s">
        <v>105</v>
      </c>
      <c r="D10" s="28" t="s">
        <v>107</v>
      </c>
      <c r="E10" s="28"/>
      <c r="F10" s="28"/>
      <c r="G10" s="29">
        <v>1363.02</v>
      </c>
    </row>
    <row r="11" spans="1:7" ht="16.5" customHeight="1" x14ac:dyDescent="0.25">
      <c r="A11" s="30" t="s">
        <v>108</v>
      </c>
      <c r="B11" s="28" t="s">
        <v>103</v>
      </c>
      <c r="C11" s="31" t="s">
        <v>105</v>
      </c>
      <c r="D11" s="31" t="s">
        <v>107</v>
      </c>
      <c r="E11" s="28" t="s">
        <v>109</v>
      </c>
      <c r="F11" s="28"/>
      <c r="G11" s="29">
        <v>500</v>
      </c>
    </row>
    <row r="12" spans="1:7" ht="16.5" customHeight="1" x14ac:dyDescent="0.25">
      <c r="A12" s="30" t="s">
        <v>110</v>
      </c>
      <c r="B12" s="28" t="s">
        <v>103</v>
      </c>
      <c r="C12" s="31" t="s">
        <v>105</v>
      </c>
      <c r="D12" s="31" t="s">
        <v>107</v>
      </c>
      <c r="E12" s="28" t="s">
        <v>111</v>
      </c>
      <c r="F12" s="28"/>
      <c r="G12" s="29">
        <v>500</v>
      </c>
    </row>
    <row r="13" spans="1:7" ht="16.5" customHeight="1" x14ac:dyDescent="0.25">
      <c r="A13" s="30" t="s">
        <v>112</v>
      </c>
      <c r="B13" s="28" t="s">
        <v>103</v>
      </c>
      <c r="C13" s="31" t="s">
        <v>105</v>
      </c>
      <c r="D13" s="31" t="s">
        <v>107</v>
      </c>
      <c r="E13" s="28" t="s">
        <v>113</v>
      </c>
      <c r="F13" s="28"/>
      <c r="G13" s="29">
        <v>500</v>
      </c>
    </row>
    <row r="14" spans="1:7" ht="16.5" customHeight="1" x14ac:dyDescent="0.25">
      <c r="A14" s="30" t="s">
        <v>114</v>
      </c>
      <c r="B14" s="28" t="s">
        <v>103</v>
      </c>
      <c r="C14" s="31" t="s">
        <v>105</v>
      </c>
      <c r="D14" s="31" t="s">
        <v>107</v>
      </c>
      <c r="E14" s="28" t="s">
        <v>115</v>
      </c>
      <c r="F14" s="28"/>
      <c r="G14" s="29">
        <v>500</v>
      </c>
    </row>
    <row r="15" spans="1:7" ht="16.5" customHeight="1" x14ac:dyDescent="0.25">
      <c r="A15" s="30" t="s">
        <v>116</v>
      </c>
      <c r="B15" s="28" t="s">
        <v>103</v>
      </c>
      <c r="C15" s="31" t="s">
        <v>105</v>
      </c>
      <c r="D15" s="31" t="s">
        <v>107</v>
      </c>
      <c r="E15" s="31" t="s">
        <v>115</v>
      </c>
      <c r="F15" s="28" t="s">
        <v>117</v>
      </c>
      <c r="G15" s="29">
        <v>500</v>
      </c>
    </row>
    <row r="16" spans="1:7" ht="16.5" customHeight="1" x14ac:dyDescent="0.25">
      <c r="A16" s="30" t="s">
        <v>118</v>
      </c>
      <c r="B16" s="28" t="s">
        <v>103</v>
      </c>
      <c r="C16" s="31" t="s">
        <v>105</v>
      </c>
      <c r="D16" s="31" t="s">
        <v>107</v>
      </c>
      <c r="E16" s="28" t="s">
        <v>119</v>
      </c>
      <c r="F16" s="28"/>
      <c r="G16" s="29">
        <v>863.02</v>
      </c>
    </row>
    <row r="17" spans="1:7" ht="16.5" customHeight="1" x14ac:dyDescent="0.25">
      <c r="A17" s="30" t="s">
        <v>120</v>
      </c>
      <c r="B17" s="28" t="s">
        <v>103</v>
      </c>
      <c r="C17" s="31" t="s">
        <v>105</v>
      </c>
      <c r="D17" s="31" t="s">
        <v>107</v>
      </c>
      <c r="E17" s="28" t="s">
        <v>121</v>
      </c>
      <c r="F17" s="28"/>
      <c r="G17" s="29">
        <v>270.62</v>
      </c>
    </row>
    <row r="18" spans="1:7" ht="12.75" customHeight="1" x14ac:dyDescent="0.25">
      <c r="A18" s="30" t="s">
        <v>122</v>
      </c>
      <c r="B18" s="28" t="s">
        <v>103</v>
      </c>
      <c r="C18" s="31" t="s">
        <v>105</v>
      </c>
      <c r="D18" s="31" t="s">
        <v>107</v>
      </c>
      <c r="E18" s="28" t="s">
        <v>123</v>
      </c>
      <c r="F18" s="28"/>
      <c r="G18" s="29">
        <v>220.62</v>
      </c>
    </row>
    <row r="19" spans="1:7" ht="16.5" customHeight="1" x14ac:dyDescent="0.25">
      <c r="A19" s="30" t="s">
        <v>116</v>
      </c>
      <c r="B19" s="28" t="s">
        <v>103</v>
      </c>
      <c r="C19" s="31" t="s">
        <v>105</v>
      </c>
      <c r="D19" s="31" t="s">
        <v>107</v>
      </c>
      <c r="E19" s="31" t="s">
        <v>123</v>
      </c>
      <c r="F19" s="28" t="s">
        <v>117</v>
      </c>
      <c r="G19" s="29">
        <v>220.62</v>
      </c>
    </row>
    <row r="20" spans="1:7" ht="16.5" customHeight="1" x14ac:dyDescent="0.25">
      <c r="A20" s="30" t="s">
        <v>124</v>
      </c>
      <c r="B20" s="28" t="s">
        <v>103</v>
      </c>
      <c r="C20" s="31" t="s">
        <v>105</v>
      </c>
      <c r="D20" s="31" t="s">
        <v>107</v>
      </c>
      <c r="E20" s="28" t="s">
        <v>125</v>
      </c>
      <c r="F20" s="28"/>
      <c r="G20" s="29">
        <v>50</v>
      </c>
    </row>
    <row r="21" spans="1:7" ht="16.5" customHeight="1" x14ac:dyDescent="0.25">
      <c r="A21" s="30" t="s">
        <v>116</v>
      </c>
      <c r="B21" s="28" t="s">
        <v>103</v>
      </c>
      <c r="C21" s="31" t="s">
        <v>105</v>
      </c>
      <c r="D21" s="31" t="s">
        <v>107</v>
      </c>
      <c r="E21" s="31" t="s">
        <v>125</v>
      </c>
      <c r="F21" s="28" t="s">
        <v>117</v>
      </c>
      <c r="G21" s="29">
        <v>50</v>
      </c>
    </row>
    <row r="22" spans="1:7" ht="12.75" customHeight="1" x14ac:dyDescent="0.25">
      <c r="A22" s="30" t="s">
        <v>126</v>
      </c>
      <c r="B22" s="28" t="s">
        <v>103</v>
      </c>
      <c r="C22" s="31" t="s">
        <v>105</v>
      </c>
      <c r="D22" s="31" t="s">
        <v>107</v>
      </c>
      <c r="E22" s="28" t="s">
        <v>127</v>
      </c>
      <c r="F22" s="28"/>
      <c r="G22" s="29">
        <v>592.4</v>
      </c>
    </row>
    <row r="23" spans="1:7" ht="16.5" customHeight="1" x14ac:dyDescent="0.25">
      <c r="A23" s="30" t="s">
        <v>128</v>
      </c>
      <c r="B23" s="28" t="s">
        <v>103</v>
      </c>
      <c r="C23" s="31" t="s">
        <v>105</v>
      </c>
      <c r="D23" s="31" t="s">
        <v>107</v>
      </c>
      <c r="E23" s="28" t="s">
        <v>129</v>
      </c>
      <c r="F23" s="28"/>
      <c r="G23" s="29">
        <v>592.4</v>
      </c>
    </row>
    <row r="24" spans="1:7" ht="16.5" customHeight="1" x14ac:dyDescent="0.25">
      <c r="A24" s="30" t="s">
        <v>116</v>
      </c>
      <c r="B24" s="28" t="s">
        <v>103</v>
      </c>
      <c r="C24" s="31" t="s">
        <v>105</v>
      </c>
      <c r="D24" s="31" t="s">
        <v>107</v>
      </c>
      <c r="E24" s="31" t="s">
        <v>129</v>
      </c>
      <c r="F24" s="28" t="s">
        <v>117</v>
      </c>
      <c r="G24" s="29">
        <v>592.4</v>
      </c>
    </row>
    <row r="25" spans="1:7" ht="12.75" customHeight="1" x14ac:dyDescent="0.25">
      <c r="A25" s="26" t="s">
        <v>130</v>
      </c>
      <c r="B25" s="27" t="s">
        <v>131</v>
      </c>
      <c r="C25" s="28"/>
      <c r="D25" s="28"/>
      <c r="E25" s="28"/>
      <c r="F25" s="28"/>
      <c r="G25" s="29">
        <v>-3732.9218500000002</v>
      </c>
    </row>
    <row r="26" spans="1:7" ht="16.5" customHeight="1" x14ac:dyDescent="0.25">
      <c r="A26" s="30" t="s">
        <v>7</v>
      </c>
      <c r="B26" s="28" t="s">
        <v>131</v>
      </c>
      <c r="C26" s="28" t="s">
        <v>132</v>
      </c>
      <c r="D26" s="28"/>
      <c r="E26" s="28"/>
      <c r="F26" s="28"/>
      <c r="G26" s="29">
        <v>1170</v>
      </c>
    </row>
    <row r="27" spans="1:7" ht="12.75" customHeight="1" x14ac:dyDescent="0.25">
      <c r="A27" s="30" t="s">
        <v>133</v>
      </c>
      <c r="B27" s="28" t="s">
        <v>131</v>
      </c>
      <c r="C27" s="31" t="s">
        <v>132</v>
      </c>
      <c r="D27" s="28" t="s">
        <v>134</v>
      </c>
      <c r="E27" s="28"/>
      <c r="F27" s="28"/>
      <c r="G27" s="29">
        <v>1170</v>
      </c>
    </row>
    <row r="28" spans="1:7" ht="16.5" customHeight="1" x14ac:dyDescent="0.25">
      <c r="A28" s="30" t="s">
        <v>118</v>
      </c>
      <c r="B28" s="28" t="s">
        <v>131</v>
      </c>
      <c r="C28" s="31" t="s">
        <v>132</v>
      </c>
      <c r="D28" s="31" t="s">
        <v>134</v>
      </c>
      <c r="E28" s="28" t="s">
        <v>119</v>
      </c>
      <c r="F28" s="28"/>
      <c r="G28" s="29">
        <v>1170</v>
      </c>
    </row>
    <row r="29" spans="1:7" ht="16.5" customHeight="1" x14ac:dyDescent="0.25">
      <c r="A29" s="30" t="s">
        <v>126</v>
      </c>
      <c r="B29" s="28" t="s">
        <v>131</v>
      </c>
      <c r="C29" s="31" t="s">
        <v>132</v>
      </c>
      <c r="D29" s="31" t="s">
        <v>134</v>
      </c>
      <c r="E29" s="28" t="s">
        <v>127</v>
      </c>
      <c r="F29" s="28"/>
      <c r="G29" s="29">
        <v>1170</v>
      </c>
    </row>
    <row r="30" spans="1:7" ht="16.5" customHeight="1" x14ac:dyDescent="0.25">
      <c r="A30" s="30" t="s">
        <v>135</v>
      </c>
      <c r="B30" s="28" t="s">
        <v>131</v>
      </c>
      <c r="C30" s="31" t="s">
        <v>132</v>
      </c>
      <c r="D30" s="31" t="s">
        <v>134</v>
      </c>
      <c r="E30" s="28" t="s">
        <v>136</v>
      </c>
      <c r="F30" s="28"/>
      <c r="G30" s="29">
        <v>1170</v>
      </c>
    </row>
    <row r="31" spans="1:7" ht="16.5" customHeight="1" x14ac:dyDescent="0.25">
      <c r="A31" s="30" t="s">
        <v>137</v>
      </c>
      <c r="B31" s="28" t="s">
        <v>131</v>
      </c>
      <c r="C31" s="31" t="s">
        <v>132</v>
      </c>
      <c r="D31" s="31" t="s">
        <v>134</v>
      </c>
      <c r="E31" s="31" t="s">
        <v>136</v>
      </c>
      <c r="F31" s="28" t="s">
        <v>138</v>
      </c>
      <c r="G31" s="29">
        <v>1120</v>
      </c>
    </row>
    <row r="32" spans="1:7" ht="16.5" customHeight="1" x14ac:dyDescent="0.25">
      <c r="A32" s="30" t="s">
        <v>139</v>
      </c>
      <c r="B32" s="28" t="s">
        <v>131</v>
      </c>
      <c r="C32" s="31" t="s">
        <v>132</v>
      </c>
      <c r="D32" s="31" t="s">
        <v>134</v>
      </c>
      <c r="E32" s="31" t="s">
        <v>136</v>
      </c>
      <c r="F32" s="28" t="s">
        <v>140</v>
      </c>
      <c r="G32" s="29">
        <v>-1.32643</v>
      </c>
    </row>
    <row r="33" spans="1:7" ht="16.5" customHeight="1" x14ac:dyDescent="0.25">
      <c r="A33" s="30" t="s">
        <v>141</v>
      </c>
      <c r="B33" s="28" t="s">
        <v>131</v>
      </c>
      <c r="C33" s="31" t="s">
        <v>132</v>
      </c>
      <c r="D33" s="31" t="s">
        <v>134</v>
      </c>
      <c r="E33" s="31" t="s">
        <v>136</v>
      </c>
      <c r="F33" s="28" t="s">
        <v>142</v>
      </c>
      <c r="G33" s="29">
        <v>51.326430000000002</v>
      </c>
    </row>
    <row r="34" spans="1:7" ht="16.5" customHeight="1" x14ac:dyDescent="0.25">
      <c r="A34" s="30" t="s">
        <v>56</v>
      </c>
      <c r="B34" s="28" t="s">
        <v>131</v>
      </c>
      <c r="C34" s="28" t="s">
        <v>143</v>
      </c>
      <c r="D34" s="28"/>
      <c r="E34" s="28"/>
      <c r="F34" s="28"/>
      <c r="G34" s="29">
        <v>-5569.3069999999998</v>
      </c>
    </row>
    <row r="35" spans="1:7" ht="12.75" customHeight="1" x14ac:dyDescent="0.25">
      <c r="A35" s="30" t="s">
        <v>68</v>
      </c>
      <c r="B35" s="28" t="s">
        <v>131</v>
      </c>
      <c r="C35" s="31" t="s">
        <v>143</v>
      </c>
      <c r="D35" s="28" t="s">
        <v>144</v>
      </c>
      <c r="E35" s="28"/>
      <c r="F35" s="28"/>
      <c r="G35" s="29">
        <v>416.85599999999999</v>
      </c>
    </row>
    <row r="36" spans="1:7" ht="16.5" customHeight="1" x14ac:dyDescent="0.25">
      <c r="A36" s="30" t="s">
        <v>145</v>
      </c>
      <c r="B36" s="28" t="s">
        <v>131</v>
      </c>
      <c r="C36" s="31" t="s">
        <v>143</v>
      </c>
      <c r="D36" s="31" t="s">
        <v>144</v>
      </c>
      <c r="E36" s="28" t="s">
        <v>146</v>
      </c>
      <c r="F36" s="28"/>
      <c r="G36" s="29">
        <v>416.85599999999999</v>
      </c>
    </row>
    <row r="37" spans="1:7" ht="16.5" customHeight="1" x14ac:dyDescent="0.25">
      <c r="A37" s="30" t="s">
        <v>147</v>
      </c>
      <c r="B37" s="28" t="s">
        <v>131</v>
      </c>
      <c r="C37" s="31" t="s">
        <v>143</v>
      </c>
      <c r="D37" s="31" t="s">
        <v>144</v>
      </c>
      <c r="E37" s="28" t="s">
        <v>148</v>
      </c>
      <c r="F37" s="28"/>
      <c r="G37" s="29">
        <v>416.85599999999999</v>
      </c>
    </row>
    <row r="38" spans="1:7" ht="16.5" customHeight="1" x14ac:dyDescent="0.25">
      <c r="A38" s="30" t="s">
        <v>149</v>
      </c>
      <c r="B38" s="28" t="s">
        <v>131</v>
      </c>
      <c r="C38" s="31" t="s">
        <v>143</v>
      </c>
      <c r="D38" s="31" t="s">
        <v>144</v>
      </c>
      <c r="E38" s="28" t="s">
        <v>150</v>
      </c>
      <c r="F38" s="28"/>
      <c r="G38" s="29">
        <v>416.85599999999999</v>
      </c>
    </row>
    <row r="39" spans="1:7" ht="16.5" customHeight="1" x14ac:dyDescent="0.25">
      <c r="A39" s="30" t="s">
        <v>151</v>
      </c>
      <c r="B39" s="28" t="s">
        <v>131</v>
      </c>
      <c r="C39" s="31" t="s">
        <v>143</v>
      </c>
      <c r="D39" s="31" t="s">
        <v>144</v>
      </c>
      <c r="E39" s="28" t="s">
        <v>152</v>
      </c>
      <c r="F39" s="28"/>
      <c r="G39" s="29">
        <v>416.85599999999999</v>
      </c>
    </row>
    <row r="40" spans="1:7" ht="12.75" customHeight="1" x14ac:dyDescent="0.25">
      <c r="A40" s="30" t="s">
        <v>137</v>
      </c>
      <c r="B40" s="28" t="s">
        <v>131</v>
      </c>
      <c r="C40" s="31" t="s">
        <v>143</v>
      </c>
      <c r="D40" s="31" t="s">
        <v>144</v>
      </c>
      <c r="E40" s="31" t="s">
        <v>152</v>
      </c>
      <c r="F40" s="28" t="s">
        <v>138</v>
      </c>
      <c r="G40" s="29">
        <v>416.85599999999999</v>
      </c>
    </row>
    <row r="41" spans="1:7" ht="16.5" customHeight="1" x14ac:dyDescent="0.25">
      <c r="A41" s="30" t="s">
        <v>59</v>
      </c>
      <c r="B41" s="28" t="s">
        <v>131</v>
      </c>
      <c r="C41" s="31" t="s">
        <v>143</v>
      </c>
      <c r="D41" s="28" t="s">
        <v>153</v>
      </c>
      <c r="E41" s="28"/>
      <c r="F41" s="28"/>
      <c r="G41" s="29">
        <v>-6082.4</v>
      </c>
    </row>
    <row r="42" spans="1:7" ht="16.5" customHeight="1" x14ac:dyDescent="0.25">
      <c r="A42" s="30" t="s">
        <v>145</v>
      </c>
      <c r="B42" s="28" t="s">
        <v>131</v>
      </c>
      <c r="C42" s="31" t="s">
        <v>143</v>
      </c>
      <c r="D42" s="31" t="s">
        <v>153</v>
      </c>
      <c r="E42" s="28" t="s">
        <v>146</v>
      </c>
      <c r="F42" s="28"/>
      <c r="G42" s="29">
        <v>-6082.4</v>
      </c>
    </row>
    <row r="43" spans="1:7" ht="16.5" customHeight="1" x14ac:dyDescent="0.25">
      <c r="A43" s="30" t="s">
        <v>147</v>
      </c>
      <c r="B43" s="28" t="s">
        <v>131</v>
      </c>
      <c r="C43" s="31" t="s">
        <v>143</v>
      </c>
      <c r="D43" s="31" t="s">
        <v>153</v>
      </c>
      <c r="E43" s="28" t="s">
        <v>148</v>
      </c>
      <c r="F43" s="28"/>
      <c r="G43" s="29">
        <v>-6082.4</v>
      </c>
    </row>
    <row r="44" spans="1:7" ht="12.75" customHeight="1" x14ac:dyDescent="0.25">
      <c r="A44" s="30" t="s">
        <v>149</v>
      </c>
      <c r="B44" s="28" t="s">
        <v>131</v>
      </c>
      <c r="C44" s="31" t="s">
        <v>143</v>
      </c>
      <c r="D44" s="31" t="s">
        <v>153</v>
      </c>
      <c r="E44" s="28" t="s">
        <v>150</v>
      </c>
      <c r="F44" s="28"/>
      <c r="G44" s="29">
        <v>-482.4</v>
      </c>
    </row>
    <row r="45" spans="1:7" ht="16.5" customHeight="1" x14ac:dyDescent="0.25">
      <c r="A45" s="30" t="s">
        <v>151</v>
      </c>
      <c r="B45" s="28" t="s">
        <v>131</v>
      </c>
      <c r="C45" s="31" t="s">
        <v>143</v>
      </c>
      <c r="D45" s="31" t="s">
        <v>153</v>
      </c>
      <c r="E45" s="28" t="s">
        <v>154</v>
      </c>
      <c r="F45" s="28"/>
      <c r="G45" s="29">
        <v>-1000</v>
      </c>
    </row>
    <row r="46" spans="1:7" ht="16.5" customHeight="1" x14ac:dyDescent="0.25">
      <c r="A46" s="30" t="s">
        <v>137</v>
      </c>
      <c r="B46" s="28" t="s">
        <v>131</v>
      </c>
      <c r="C46" s="31" t="s">
        <v>143</v>
      </c>
      <c r="D46" s="31" t="s">
        <v>153</v>
      </c>
      <c r="E46" s="31" t="s">
        <v>154</v>
      </c>
      <c r="F46" s="28" t="s">
        <v>138</v>
      </c>
      <c r="G46" s="29">
        <v>-1000</v>
      </c>
    </row>
    <row r="47" spans="1:7" ht="16.5" customHeight="1" x14ac:dyDescent="0.25">
      <c r="A47" s="30" t="s">
        <v>155</v>
      </c>
      <c r="B47" s="28" t="s">
        <v>131</v>
      </c>
      <c r="C47" s="31" t="s">
        <v>143</v>
      </c>
      <c r="D47" s="31" t="s">
        <v>153</v>
      </c>
      <c r="E47" s="28" t="s">
        <v>156</v>
      </c>
      <c r="F47" s="28"/>
      <c r="G47" s="29">
        <v>517.6</v>
      </c>
    </row>
    <row r="48" spans="1:7" ht="16.5" customHeight="1" x14ac:dyDescent="0.25">
      <c r="A48" s="30" t="s">
        <v>137</v>
      </c>
      <c r="B48" s="28" t="s">
        <v>131</v>
      </c>
      <c r="C48" s="31" t="s">
        <v>143</v>
      </c>
      <c r="D48" s="31" t="s">
        <v>153</v>
      </c>
      <c r="E48" s="31" t="s">
        <v>156</v>
      </c>
      <c r="F48" s="28" t="s">
        <v>138</v>
      </c>
      <c r="G48" s="29">
        <v>517.6</v>
      </c>
    </row>
    <row r="49" spans="1:7" ht="16.5" customHeight="1" x14ac:dyDescent="0.25">
      <c r="A49" s="30" t="s">
        <v>157</v>
      </c>
      <c r="B49" s="28" t="s">
        <v>131</v>
      </c>
      <c r="C49" s="31" t="s">
        <v>143</v>
      </c>
      <c r="D49" s="31" t="s">
        <v>153</v>
      </c>
      <c r="E49" s="28" t="s">
        <v>158</v>
      </c>
      <c r="F49" s="28"/>
      <c r="G49" s="29">
        <v>0</v>
      </c>
    </row>
    <row r="50" spans="1:7" ht="12.75" customHeight="1" x14ac:dyDescent="0.25">
      <c r="A50" s="30" t="s">
        <v>137</v>
      </c>
      <c r="B50" s="28" t="s">
        <v>131</v>
      </c>
      <c r="C50" s="31" t="s">
        <v>143</v>
      </c>
      <c r="D50" s="31" t="s">
        <v>153</v>
      </c>
      <c r="E50" s="31" t="s">
        <v>158</v>
      </c>
      <c r="F50" s="28" t="s">
        <v>138</v>
      </c>
      <c r="G50" s="29">
        <v>-12257.801289999999</v>
      </c>
    </row>
    <row r="51" spans="1:7" ht="16.5" customHeight="1" x14ac:dyDescent="0.25">
      <c r="A51" s="30" t="s">
        <v>116</v>
      </c>
      <c r="B51" s="28" t="s">
        <v>131</v>
      </c>
      <c r="C51" s="31" t="s">
        <v>143</v>
      </c>
      <c r="D51" s="31" t="s">
        <v>153</v>
      </c>
      <c r="E51" s="31" t="s">
        <v>158</v>
      </c>
      <c r="F51" s="28" t="s">
        <v>117</v>
      </c>
      <c r="G51" s="29">
        <v>900</v>
      </c>
    </row>
    <row r="52" spans="1:7" ht="16.5" customHeight="1" x14ac:dyDescent="0.25">
      <c r="A52" s="30" t="s">
        <v>159</v>
      </c>
      <c r="B52" s="28" t="s">
        <v>131</v>
      </c>
      <c r="C52" s="31" t="s">
        <v>143</v>
      </c>
      <c r="D52" s="31" t="s">
        <v>153</v>
      </c>
      <c r="E52" s="31" t="s">
        <v>158</v>
      </c>
      <c r="F52" s="28" t="s">
        <v>160</v>
      </c>
      <c r="G52" s="29">
        <v>11357.801289999999</v>
      </c>
    </row>
    <row r="53" spans="1:7" ht="16.5" customHeight="1" x14ac:dyDescent="0.25">
      <c r="A53" s="30" t="s">
        <v>161</v>
      </c>
      <c r="B53" s="28" t="s">
        <v>131</v>
      </c>
      <c r="C53" s="31" t="s">
        <v>143</v>
      </c>
      <c r="D53" s="31" t="s">
        <v>153</v>
      </c>
      <c r="E53" s="28" t="s">
        <v>162</v>
      </c>
      <c r="F53" s="28"/>
      <c r="G53" s="29">
        <v>-5600</v>
      </c>
    </row>
    <row r="54" spans="1:7" ht="16.5" customHeight="1" x14ac:dyDescent="0.25">
      <c r="A54" s="30" t="s">
        <v>163</v>
      </c>
      <c r="B54" s="28" t="s">
        <v>131</v>
      </c>
      <c r="C54" s="31" t="s">
        <v>143</v>
      </c>
      <c r="D54" s="31" t="s">
        <v>153</v>
      </c>
      <c r="E54" s="28" t="s">
        <v>164</v>
      </c>
      <c r="F54" s="28"/>
      <c r="G54" s="29">
        <v>-5600</v>
      </c>
    </row>
    <row r="55" spans="1:7" ht="12.75" customHeight="1" x14ac:dyDescent="0.25">
      <c r="A55" s="30" t="s">
        <v>137</v>
      </c>
      <c r="B55" s="28" t="s">
        <v>131</v>
      </c>
      <c r="C55" s="31" t="s">
        <v>143</v>
      </c>
      <c r="D55" s="31" t="s">
        <v>153</v>
      </c>
      <c r="E55" s="31" t="s">
        <v>164</v>
      </c>
      <c r="F55" s="28" t="s">
        <v>138</v>
      </c>
      <c r="G55" s="29">
        <v>-5600</v>
      </c>
    </row>
    <row r="56" spans="1:7" ht="16.5" customHeight="1" x14ac:dyDescent="0.25">
      <c r="A56" s="30" t="s">
        <v>69</v>
      </c>
      <c r="B56" s="28" t="s">
        <v>131</v>
      </c>
      <c r="C56" s="31" t="s">
        <v>143</v>
      </c>
      <c r="D56" s="28" t="s">
        <v>165</v>
      </c>
      <c r="E56" s="28"/>
      <c r="F56" s="28"/>
      <c r="G56" s="29">
        <v>96.236999999999995</v>
      </c>
    </row>
    <row r="57" spans="1:7" ht="16.5" customHeight="1" x14ac:dyDescent="0.25">
      <c r="A57" s="30" t="s">
        <v>166</v>
      </c>
      <c r="B57" s="28" t="s">
        <v>131</v>
      </c>
      <c r="C57" s="31" t="s">
        <v>143</v>
      </c>
      <c r="D57" s="31" t="s">
        <v>165</v>
      </c>
      <c r="E57" s="28" t="s">
        <v>167</v>
      </c>
      <c r="F57" s="28"/>
      <c r="G57" s="29">
        <v>96.236999999999995</v>
      </c>
    </row>
    <row r="58" spans="1:7" ht="16.5" customHeight="1" x14ac:dyDescent="0.25">
      <c r="A58" s="30" t="s">
        <v>168</v>
      </c>
      <c r="B58" s="28" t="s">
        <v>131</v>
      </c>
      <c r="C58" s="31" t="s">
        <v>143</v>
      </c>
      <c r="D58" s="31" t="s">
        <v>165</v>
      </c>
      <c r="E58" s="28" t="s">
        <v>169</v>
      </c>
      <c r="F58" s="28"/>
      <c r="G58" s="29">
        <v>96.236999999999995</v>
      </c>
    </row>
    <row r="59" spans="1:7" ht="16.5" customHeight="1" x14ac:dyDescent="0.25">
      <c r="A59" s="30" t="s">
        <v>170</v>
      </c>
      <c r="B59" s="28" t="s">
        <v>131</v>
      </c>
      <c r="C59" s="31" t="s">
        <v>143</v>
      </c>
      <c r="D59" s="31" t="s">
        <v>165</v>
      </c>
      <c r="E59" s="28" t="s">
        <v>171</v>
      </c>
      <c r="F59" s="28"/>
      <c r="G59" s="29">
        <v>96.236999999999995</v>
      </c>
    </row>
    <row r="60" spans="1:7" ht="12.75" customHeight="1" x14ac:dyDescent="0.25">
      <c r="A60" s="30" t="s">
        <v>137</v>
      </c>
      <c r="B60" s="28" t="s">
        <v>131</v>
      </c>
      <c r="C60" s="31" t="s">
        <v>143</v>
      </c>
      <c r="D60" s="31" t="s">
        <v>165</v>
      </c>
      <c r="E60" s="31" t="s">
        <v>171</v>
      </c>
      <c r="F60" s="28" t="s">
        <v>138</v>
      </c>
      <c r="G60" s="29">
        <v>96.236999999999995</v>
      </c>
    </row>
    <row r="61" spans="1:7" ht="12.75" customHeight="1" x14ac:dyDescent="0.25">
      <c r="A61" s="30" t="s">
        <v>17</v>
      </c>
      <c r="B61" s="28" t="s">
        <v>131</v>
      </c>
      <c r="C61" s="28" t="s">
        <v>172</v>
      </c>
      <c r="D61" s="28"/>
      <c r="E61" s="28"/>
      <c r="F61" s="28"/>
      <c r="G61" s="29">
        <v>2066.3851500000001</v>
      </c>
    </row>
    <row r="62" spans="1:7" ht="16.5" customHeight="1" x14ac:dyDescent="0.25">
      <c r="A62" s="30" t="s">
        <v>21</v>
      </c>
      <c r="B62" s="28" t="s">
        <v>131</v>
      </c>
      <c r="C62" s="31" t="s">
        <v>172</v>
      </c>
      <c r="D62" s="28" t="s">
        <v>173</v>
      </c>
      <c r="E62" s="28"/>
      <c r="F62" s="28"/>
      <c r="G62" s="29">
        <v>1972.6221499999999</v>
      </c>
    </row>
    <row r="63" spans="1:7" ht="16.5" customHeight="1" x14ac:dyDescent="0.25">
      <c r="A63" s="30" t="s">
        <v>174</v>
      </c>
      <c r="B63" s="28" t="s">
        <v>131</v>
      </c>
      <c r="C63" s="31" t="s">
        <v>172</v>
      </c>
      <c r="D63" s="31" t="s">
        <v>173</v>
      </c>
      <c r="E63" s="28" t="s">
        <v>175</v>
      </c>
      <c r="F63" s="28"/>
      <c r="G63" s="29">
        <v>366.62215000000003</v>
      </c>
    </row>
    <row r="64" spans="1:7" ht="16.5" customHeight="1" x14ac:dyDescent="0.25">
      <c r="A64" s="30" t="s">
        <v>176</v>
      </c>
      <c r="B64" s="28" t="s">
        <v>131</v>
      </c>
      <c r="C64" s="31" t="s">
        <v>172</v>
      </c>
      <c r="D64" s="31" t="s">
        <v>173</v>
      </c>
      <c r="E64" s="28" t="s">
        <v>177</v>
      </c>
      <c r="F64" s="28"/>
      <c r="G64" s="29">
        <v>366.62215000000003</v>
      </c>
    </row>
    <row r="65" spans="1:7" ht="16.5" customHeight="1" x14ac:dyDescent="0.25">
      <c r="A65" s="30" t="s">
        <v>178</v>
      </c>
      <c r="B65" s="28" t="s">
        <v>131</v>
      </c>
      <c r="C65" s="31" t="s">
        <v>172</v>
      </c>
      <c r="D65" s="31" t="s">
        <v>173</v>
      </c>
      <c r="E65" s="28" t="s">
        <v>179</v>
      </c>
      <c r="F65" s="28"/>
      <c r="G65" s="29">
        <v>708.67678000000001</v>
      </c>
    </row>
    <row r="66" spans="1:7" ht="16.5" customHeight="1" x14ac:dyDescent="0.25">
      <c r="A66" s="30" t="s">
        <v>180</v>
      </c>
      <c r="B66" s="28" t="s">
        <v>131</v>
      </c>
      <c r="C66" s="31" t="s">
        <v>172</v>
      </c>
      <c r="D66" s="31" t="s">
        <v>173</v>
      </c>
      <c r="E66" s="28" t="s">
        <v>181</v>
      </c>
      <c r="F66" s="28"/>
      <c r="G66" s="29">
        <v>-10000</v>
      </c>
    </row>
    <row r="67" spans="1:7" ht="12.75" customHeight="1" x14ac:dyDescent="0.25">
      <c r="A67" s="30" t="s">
        <v>137</v>
      </c>
      <c r="B67" s="28" t="s">
        <v>131</v>
      </c>
      <c r="C67" s="31" t="s">
        <v>172</v>
      </c>
      <c r="D67" s="31" t="s">
        <v>173</v>
      </c>
      <c r="E67" s="31" t="s">
        <v>181</v>
      </c>
      <c r="F67" s="28" t="s">
        <v>138</v>
      </c>
      <c r="G67" s="29">
        <v>-10000</v>
      </c>
    </row>
    <row r="68" spans="1:7" ht="16.5" customHeight="1" x14ac:dyDescent="0.25">
      <c r="A68" s="30" t="s">
        <v>182</v>
      </c>
      <c r="B68" s="28" t="s">
        <v>131</v>
      </c>
      <c r="C68" s="31" t="s">
        <v>172</v>
      </c>
      <c r="D68" s="31" t="s">
        <v>173</v>
      </c>
      <c r="E68" s="28" t="s">
        <v>183</v>
      </c>
      <c r="F68" s="28"/>
      <c r="G68" s="29">
        <v>549.99900000000002</v>
      </c>
    </row>
    <row r="69" spans="1:7" ht="12.75" customHeight="1" x14ac:dyDescent="0.25">
      <c r="A69" s="30" t="s">
        <v>116</v>
      </c>
      <c r="B69" s="28" t="s">
        <v>131</v>
      </c>
      <c r="C69" s="31" t="s">
        <v>172</v>
      </c>
      <c r="D69" s="31" t="s">
        <v>173</v>
      </c>
      <c r="E69" s="31" t="s">
        <v>183</v>
      </c>
      <c r="F69" s="28" t="s">
        <v>117</v>
      </c>
      <c r="G69" s="29">
        <v>0</v>
      </c>
    </row>
    <row r="70" spans="1:7" ht="16.5" customHeight="1" x14ac:dyDescent="0.25">
      <c r="A70" s="30" t="s">
        <v>184</v>
      </c>
      <c r="B70" s="28" t="s">
        <v>131</v>
      </c>
      <c r="C70" s="31" t="s">
        <v>172</v>
      </c>
      <c r="D70" s="31" t="s">
        <v>173</v>
      </c>
      <c r="E70" s="28" t="s">
        <v>185</v>
      </c>
      <c r="F70" s="28"/>
      <c r="G70" s="29">
        <v>10158.67778</v>
      </c>
    </row>
    <row r="71" spans="1:7" ht="16.5" customHeight="1" x14ac:dyDescent="0.25">
      <c r="A71" s="30" t="s">
        <v>137</v>
      </c>
      <c r="B71" s="28" t="s">
        <v>131</v>
      </c>
      <c r="C71" s="31" t="s">
        <v>172</v>
      </c>
      <c r="D71" s="31" t="s">
        <v>173</v>
      </c>
      <c r="E71" s="31" t="s">
        <v>185</v>
      </c>
      <c r="F71" s="28" t="s">
        <v>138</v>
      </c>
      <c r="G71" s="29">
        <v>10158.67778</v>
      </c>
    </row>
    <row r="72" spans="1:7" ht="16.5" customHeight="1" x14ac:dyDescent="0.25">
      <c r="A72" s="30" t="s">
        <v>186</v>
      </c>
      <c r="B72" s="28" t="s">
        <v>131</v>
      </c>
      <c r="C72" s="31" t="s">
        <v>172</v>
      </c>
      <c r="D72" s="31" t="s">
        <v>173</v>
      </c>
      <c r="E72" s="28" t="s">
        <v>187</v>
      </c>
      <c r="F72" s="28"/>
      <c r="G72" s="29">
        <v>-7910.9546300000002</v>
      </c>
    </row>
    <row r="73" spans="1:7" ht="16.5" customHeight="1" x14ac:dyDescent="0.25">
      <c r="A73" s="30" t="s">
        <v>182</v>
      </c>
      <c r="B73" s="28" t="s">
        <v>131</v>
      </c>
      <c r="C73" s="31" t="s">
        <v>172</v>
      </c>
      <c r="D73" s="31" t="s">
        <v>173</v>
      </c>
      <c r="E73" s="28" t="s">
        <v>188</v>
      </c>
      <c r="F73" s="28"/>
      <c r="G73" s="29">
        <v>-7910.9546300000002</v>
      </c>
    </row>
    <row r="74" spans="1:7" ht="16.5" customHeight="1" x14ac:dyDescent="0.25">
      <c r="A74" s="30" t="s">
        <v>189</v>
      </c>
      <c r="B74" s="28" t="s">
        <v>131</v>
      </c>
      <c r="C74" s="31" t="s">
        <v>172</v>
      </c>
      <c r="D74" s="31" t="s">
        <v>173</v>
      </c>
      <c r="E74" s="31" t="s">
        <v>188</v>
      </c>
      <c r="F74" s="28" t="s">
        <v>190</v>
      </c>
      <c r="G74" s="29">
        <v>-7360.9556300000004</v>
      </c>
    </row>
    <row r="75" spans="1:7" ht="16.5" customHeight="1" x14ac:dyDescent="0.25">
      <c r="A75" s="30" t="s">
        <v>191</v>
      </c>
      <c r="B75" s="28" t="s">
        <v>131</v>
      </c>
      <c r="C75" s="31" t="s">
        <v>172</v>
      </c>
      <c r="D75" s="31" t="s">
        <v>173</v>
      </c>
      <c r="E75" s="28" t="s">
        <v>192</v>
      </c>
      <c r="F75" s="28"/>
      <c r="G75" s="29">
        <v>7568.9</v>
      </c>
    </row>
    <row r="76" spans="1:7" ht="12.75" customHeight="1" x14ac:dyDescent="0.25">
      <c r="A76" s="30" t="s">
        <v>193</v>
      </c>
      <c r="B76" s="28" t="s">
        <v>131</v>
      </c>
      <c r="C76" s="31" t="s">
        <v>172</v>
      </c>
      <c r="D76" s="31" t="s">
        <v>173</v>
      </c>
      <c r="E76" s="28" t="s">
        <v>194</v>
      </c>
      <c r="F76" s="28"/>
      <c r="G76" s="29">
        <v>7568.9</v>
      </c>
    </row>
    <row r="77" spans="1:7" ht="51" x14ac:dyDescent="0.25">
      <c r="A77" s="30" t="s">
        <v>189</v>
      </c>
      <c r="B77" s="28" t="s">
        <v>131</v>
      </c>
      <c r="C77" s="31" t="s">
        <v>172</v>
      </c>
      <c r="D77" s="31" t="s">
        <v>173</v>
      </c>
      <c r="E77" s="31" t="s">
        <v>194</v>
      </c>
      <c r="F77" s="28" t="s">
        <v>190</v>
      </c>
      <c r="G77" s="29">
        <v>7568.9</v>
      </c>
    </row>
    <row r="78" spans="1:7" x14ac:dyDescent="0.25">
      <c r="A78" s="30" t="s">
        <v>118</v>
      </c>
      <c r="B78" s="28" t="s">
        <v>131</v>
      </c>
      <c r="C78" s="31" t="s">
        <v>172</v>
      </c>
      <c r="D78" s="31" t="s">
        <v>173</v>
      </c>
      <c r="E78" s="28" t="s">
        <v>119</v>
      </c>
      <c r="F78" s="28"/>
      <c r="G78" s="29">
        <v>1606</v>
      </c>
    </row>
    <row r="79" spans="1:7" ht="25.5" x14ac:dyDescent="0.25">
      <c r="A79" s="30" t="s">
        <v>126</v>
      </c>
      <c r="B79" s="28" t="s">
        <v>131</v>
      </c>
      <c r="C79" s="31" t="s">
        <v>172</v>
      </c>
      <c r="D79" s="31" t="s">
        <v>173</v>
      </c>
      <c r="E79" s="28" t="s">
        <v>127</v>
      </c>
      <c r="F79" s="28"/>
      <c r="G79" s="29">
        <v>1606</v>
      </c>
    </row>
    <row r="80" spans="1:7" ht="38.25" x14ac:dyDescent="0.25">
      <c r="A80" s="30" t="s">
        <v>195</v>
      </c>
      <c r="B80" s="28" t="s">
        <v>131</v>
      </c>
      <c r="C80" s="31" t="s">
        <v>172</v>
      </c>
      <c r="D80" s="31" t="s">
        <v>173</v>
      </c>
      <c r="E80" s="28" t="s">
        <v>196</v>
      </c>
      <c r="F80" s="28"/>
      <c r="G80" s="29">
        <v>1606</v>
      </c>
    </row>
    <row r="81" spans="1:7" x14ac:dyDescent="0.25">
      <c r="A81" s="30" t="s">
        <v>116</v>
      </c>
      <c r="B81" s="28" t="s">
        <v>131</v>
      </c>
      <c r="C81" s="31" t="s">
        <v>172</v>
      </c>
      <c r="D81" s="31" t="s">
        <v>173</v>
      </c>
      <c r="E81" s="31" t="s">
        <v>196</v>
      </c>
      <c r="F81" s="28" t="s">
        <v>117</v>
      </c>
      <c r="G81" s="29">
        <v>206</v>
      </c>
    </row>
    <row r="82" spans="1:7" ht="12.75" customHeight="1" x14ac:dyDescent="0.25">
      <c r="A82" s="30" t="s">
        <v>23</v>
      </c>
      <c r="B82" s="28" t="s">
        <v>131</v>
      </c>
      <c r="C82" s="31" t="s">
        <v>172</v>
      </c>
      <c r="D82" s="28" t="s">
        <v>107</v>
      </c>
      <c r="E82" s="28"/>
      <c r="F82" s="28"/>
      <c r="G82" s="29">
        <v>93.763000000000005</v>
      </c>
    </row>
    <row r="83" spans="1:7" x14ac:dyDescent="0.25">
      <c r="A83" s="30" t="s">
        <v>118</v>
      </c>
      <c r="B83" s="28" t="s">
        <v>131</v>
      </c>
      <c r="C83" s="31" t="s">
        <v>172</v>
      </c>
      <c r="D83" s="31" t="s">
        <v>107</v>
      </c>
      <c r="E83" s="28" t="s">
        <v>119</v>
      </c>
      <c r="F83" s="28"/>
      <c r="G83" s="29">
        <v>93.763000000000005</v>
      </c>
    </row>
    <row r="84" spans="1:7" ht="25.5" x14ac:dyDescent="0.25">
      <c r="A84" s="30" t="s">
        <v>120</v>
      </c>
      <c r="B84" s="28" t="s">
        <v>131</v>
      </c>
      <c r="C84" s="31" t="s">
        <v>172</v>
      </c>
      <c r="D84" s="31" t="s">
        <v>107</v>
      </c>
      <c r="E84" s="28" t="s">
        <v>121</v>
      </c>
      <c r="F84" s="28"/>
      <c r="G84" s="29">
        <v>40</v>
      </c>
    </row>
    <row r="85" spans="1:7" ht="38.25" x14ac:dyDescent="0.25">
      <c r="A85" s="30" t="s">
        <v>124</v>
      </c>
      <c r="B85" s="28" t="s">
        <v>131</v>
      </c>
      <c r="C85" s="31" t="s">
        <v>172</v>
      </c>
      <c r="D85" s="31" t="s">
        <v>107</v>
      </c>
      <c r="E85" s="28" t="s">
        <v>125</v>
      </c>
      <c r="F85" s="28"/>
      <c r="G85" s="29">
        <v>40</v>
      </c>
    </row>
    <row r="86" spans="1:7" ht="25.5" x14ac:dyDescent="0.25">
      <c r="A86" s="30" t="s">
        <v>137</v>
      </c>
      <c r="B86" s="28" t="s">
        <v>131</v>
      </c>
      <c r="C86" s="31" t="s">
        <v>172</v>
      </c>
      <c r="D86" s="31" t="s">
        <v>107</v>
      </c>
      <c r="E86" s="31" t="s">
        <v>125</v>
      </c>
      <c r="F86" s="28" t="s">
        <v>138</v>
      </c>
      <c r="G86" s="29">
        <v>40</v>
      </c>
    </row>
    <row r="87" spans="1:7" ht="25.5" x14ac:dyDescent="0.25">
      <c r="A87" s="30" t="s">
        <v>126</v>
      </c>
      <c r="B87" s="28" t="s">
        <v>131</v>
      </c>
      <c r="C87" s="31" t="s">
        <v>172</v>
      </c>
      <c r="D87" s="31" t="s">
        <v>107</v>
      </c>
      <c r="E87" s="28" t="s">
        <v>127</v>
      </c>
      <c r="F87" s="28"/>
      <c r="G87" s="29">
        <v>53.762999999999998</v>
      </c>
    </row>
    <row r="88" spans="1:7" ht="12.75" customHeight="1" x14ac:dyDescent="0.25">
      <c r="A88" s="30" t="s">
        <v>135</v>
      </c>
      <c r="B88" s="28" t="s">
        <v>131</v>
      </c>
      <c r="C88" s="31" t="s">
        <v>172</v>
      </c>
      <c r="D88" s="31" t="s">
        <v>107</v>
      </c>
      <c r="E88" s="28" t="s">
        <v>136</v>
      </c>
      <c r="F88" s="28"/>
      <c r="G88" s="29">
        <v>53.762999999999998</v>
      </c>
    </row>
    <row r="89" spans="1:7" ht="12.75" customHeight="1" x14ac:dyDescent="0.25">
      <c r="A89" s="30" t="s">
        <v>137</v>
      </c>
      <c r="B89" s="28" t="s">
        <v>131</v>
      </c>
      <c r="C89" s="31" t="s">
        <v>172</v>
      </c>
      <c r="D89" s="31" t="s">
        <v>107</v>
      </c>
      <c r="E89" s="31" t="s">
        <v>136</v>
      </c>
      <c r="F89" s="28" t="s">
        <v>138</v>
      </c>
      <c r="G89" s="29">
        <v>53.762999999999998</v>
      </c>
    </row>
    <row r="90" spans="1:7" x14ac:dyDescent="0.25">
      <c r="A90" s="30" t="s">
        <v>35</v>
      </c>
      <c r="B90" s="28" t="s">
        <v>131</v>
      </c>
      <c r="C90" s="28" t="s">
        <v>144</v>
      </c>
      <c r="D90" s="28"/>
      <c r="E90" s="28"/>
      <c r="F90" s="28"/>
      <c r="G90" s="29">
        <v>-1400</v>
      </c>
    </row>
    <row r="91" spans="1:7" ht="12.75" customHeight="1" x14ac:dyDescent="0.25">
      <c r="A91" s="30" t="s">
        <v>37</v>
      </c>
      <c r="B91" s="28" t="s">
        <v>131</v>
      </c>
      <c r="C91" s="31" t="s">
        <v>144</v>
      </c>
      <c r="D91" s="28" t="s">
        <v>132</v>
      </c>
      <c r="E91" s="28"/>
      <c r="F91" s="28"/>
      <c r="G91" s="29">
        <v>-1400</v>
      </c>
    </row>
    <row r="92" spans="1:7" ht="12.75" customHeight="1" x14ac:dyDescent="0.25">
      <c r="A92" s="30" t="s">
        <v>118</v>
      </c>
      <c r="B92" s="28" t="s">
        <v>131</v>
      </c>
      <c r="C92" s="31" t="s">
        <v>144</v>
      </c>
      <c r="D92" s="31" t="s">
        <v>132</v>
      </c>
      <c r="E92" s="28" t="s">
        <v>119</v>
      </c>
      <c r="F92" s="28"/>
      <c r="G92" s="29">
        <v>-1400</v>
      </c>
    </row>
    <row r="93" spans="1:7" ht="25.5" x14ac:dyDescent="0.25">
      <c r="A93" s="30" t="s">
        <v>126</v>
      </c>
      <c r="B93" s="28" t="s">
        <v>131</v>
      </c>
      <c r="C93" s="31" t="s">
        <v>144</v>
      </c>
      <c r="D93" s="31" t="s">
        <v>132</v>
      </c>
      <c r="E93" s="28" t="s">
        <v>127</v>
      </c>
      <c r="F93" s="28"/>
      <c r="G93" s="29">
        <v>-1400</v>
      </c>
    </row>
    <row r="94" spans="1:7" ht="38.25" x14ac:dyDescent="0.25">
      <c r="A94" s="30" t="s">
        <v>195</v>
      </c>
      <c r="B94" s="28" t="s">
        <v>131</v>
      </c>
      <c r="C94" s="31" t="s">
        <v>144</v>
      </c>
      <c r="D94" s="31" t="s">
        <v>132</v>
      </c>
      <c r="E94" s="28" t="s">
        <v>196</v>
      </c>
      <c r="F94" s="28"/>
      <c r="G94" s="29">
        <v>-1400</v>
      </c>
    </row>
    <row r="95" spans="1:7" x14ac:dyDescent="0.25">
      <c r="A95" s="30" t="s">
        <v>116</v>
      </c>
      <c r="B95" s="28" t="s">
        <v>131</v>
      </c>
      <c r="C95" s="31" t="s">
        <v>144</v>
      </c>
      <c r="D95" s="31" t="s">
        <v>132</v>
      </c>
      <c r="E95" s="31" t="s">
        <v>196</v>
      </c>
      <c r="F95" s="28" t="s">
        <v>117</v>
      </c>
      <c r="G95" s="29"/>
    </row>
    <row r="96" spans="1:7" ht="38.25" x14ac:dyDescent="0.25">
      <c r="A96" s="26" t="s">
        <v>197</v>
      </c>
      <c r="B96" s="27" t="s">
        <v>198</v>
      </c>
      <c r="C96" s="28"/>
      <c r="D96" s="28"/>
      <c r="E96" s="28"/>
      <c r="F96" s="28"/>
      <c r="G96" s="29">
        <v>3610.4860400000002</v>
      </c>
    </row>
    <row r="97" spans="1:7" x14ac:dyDescent="0.25">
      <c r="A97" s="30" t="s">
        <v>7</v>
      </c>
      <c r="B97" s="28" t="s">
        <v>198</v>
      </c>
      <c r="C97" s="28" t="s">
        <v>132</v>
      </c>
      <c r="D97" s="28"/>
      <c r="E97" s="28"/>
      <c r="F97" s="28"/>
      <c r="G97" s="29">
        <v>-347.67</v>
      </c>
    </row>
    <row r="98" spans="1:7" x14ac:dyDescent="0.25">
      <c r="A98" s="30" t="s">
        <v>13</v>
      </c>
      <c r="B98" s="28" t="s">
        <v>198</v>
      </c>
      <c r="C98" s="31" t="s">
        <v>132</v>
      </c>
      <c r="D98" s="28" t="s">
        <v>199</v>
      </c>
      <c r="E98" s="28"/>
      <c r="F98" s="28"/>
      <c r="G98" s="29">
        <v>-377.67</v>
      </c>
    </row>
    <row r="99" spans="1:7" ht="12.75" customHeight="1" x14ac:dyDescent="0.25">
      <c r="A99" s="30" t="s">
        <v>118</v>
      </c>
      <c r="B99" s="28" t="s">
        <v>198</v>
      </c>
      <c r="C99" s="31" t="s">
        <v>132</v>
      </c>
      <c r="D99" s="31" t="s">
        <v>199</v>
      </c>
      <c r="E99" s="28" t="s">
        <v>119</v>
      </c>
      <c r="F99" s="28"/>
      <c r="G99" s="29">
        <v>-377.67</v>
      </c>
    </row>
    <row r="100" spans="1:7" ht="25.5" x14ac:dyDescent="0.25">
      <c r="A100" s="30" t="s">
        <v>120</v>
      </c>
      <c r="B100" s="28" t="s">
        <v>198</v>
      </c>
      <c r="C100" s="31" t="s">
        <v>132</v>
      </c>
      <c r="D100" s="31" t="s">
        <v>199</v>
      </c>
      <c r="E100" s="28" t="s">
        <v>121</v>
      </c>
      <c r="F100" s="28"/>
      <c r="G100" s="29">
        <v>-377.67</v>
      </c>
    </row>
    <row r="101" spans="1:7" ht="38.25" x14ac:dyDescent="0.25">
      <c r="A101" s="30" t="s">
        <v>122</v>
      </c>
      <c r="B101" s="28" t="s">
        <v>198</v>
      </c>
      <c r="C101" s="31" t="s">
        <v>132</v>
      </c>
      <c r="D101" s="31" t="s">
        <v>199</v>
      </c>
      <c r="E101" s="28" t="s">
        <v>123</v>
      </c>
      <c r="F101" s="28"/>
      <c r="G101" s="29">
        <v>-220.62</v>
      </c>
    </row>
    <row r="102" spans="1:7" x14ac:dyDescent="0.25">
      <c r="A102" s="30" t="s">
        <v>200</v>
      </c>
      <c r="B102" s="28" t="s">
        <v>198</v>
      </c>
      <c r="C102" s="31" t="s">
        <v>132</v>
      </c>
      <c r="D102" s="31" t="s">
        <v>199</v>
      </c>
      <c r="E102" s="31" t="s">
        <v>123</v>
      </c>
      <c r="F102" s="28" t="s">
        <v>201</v>
      </c>
      <c r="G102" s="29">
        <v>-220.62</v>
      </c>
    </row>
    <row r="103" spans="1:7" ht="38.25" x14ac:dyDescent="0.25">
      <c r="A103" s="30" t="s">
        <v>124</v>
      </c>
      <c r="B103" s="28" t="s">
        <v>198</v>
      </c>
      <c r="C103" s="31" t="s">
        <v>132</v>
      </c>
      <c r="D103" s="31" t="s">
        <v>199</v>
      </c>
      <c r="E103" s="28" t="s">
        <v>125</v>
      </c>
      <c r="F103" s="28"/>
      <c r="G103" s="29">
        <v>-157.05000000000001</v>
      </c>
    </row>
    <row r="104" spans="1:7" ht="12.75" customHeight="1" x14ac:dyDescent="0.25">
      <c r="A104" s="30" t="s">
        <v>200</v>
      </c>
      <c r="B104" s="28" t="s">
        <v>198</v>
      </c>
      <c r="C104" s="31" t="s">
        <v>132</v>
      </c>
      <c r="D104" s="31" t="s">
        <v>199</v>
      </c>
      <c r="E104" s="31" t="s">
        <v>125</v>
      </c>
      <c r="F104" s="28" t="s">
        <v>201</v>
      </c>
      <c r="G104" s="29">
        <v>-157.05000000000001</v>
      </c>
    </row>
    <row r="105" spans="1:7" ht="25.5" x14ac:dyDescent="0.25">
      <c r="A105" s="30" t="s">
        <v>133</v>
      </c>
      <c r="B105" s="28" t="s">
        <v>198</v>
      </c>
      <c r="C105" s="31" t="s">
        <v>132</v>
      </c>
      <c r="D105" s="28" t="s">
        <v>134</v>
      </c>
      <c r="E105" s="28"/>
      <c r="F105" s="28"/>
      <c r="G105" s="29">
        <v>30</v>
      </c>
    </row>
    <row r="106" spans="1:7" x14ac:dyDescent="0.25">
      <c r="A106" s="30" t="s">
        <v>118</v>
      </c>
      <c r="B106" s="28" t="s">
        <v>198</v>
      </c>
      <c r="C106" s="31" t="s">
        <v>132</v>
      </c>
      <c r="D106" s="31" t="s">
        <v>134</v>
      </c>
      <c r="E106" s="28" t="s">
        <v>119</v>
      </c>
      <c r="F106" s="28"/>
      <c r="G106" s="29">
        <v>30</v>
      </c>
    </row>
    <row r="107" spans="1:7" ht="12.75" customHeight="1" x14ac:dyDescent="0.25">
      <c r="A107" s="30" t="s">
        <v>202</v>
      </c>
      <c r="B107" s="28" t="s">
        <v>198</v>
      </c>
      <c r="C107" s="31" t="s">
        <v>132</v>
      </c>
      <c r="D107" s="31" t="s">
        <v>134</v>
      </c>
      <c r="E107" s="28" t="s">
        <v>203</v>
      </c>
      <c r="F107" s="28"/>
      <c r="G107" s="29">
        <v>0</v>
      </c>
    </row>
    <row r="108" spans="1:7" ht="12.75" customHeight="1" x14ac:dyDescent="0.25">
      <c r="A108" s="30" t="s">
        <v>204</v>
      </c>
      <c r="B108" s="28" t="s">
        <v>198</v>
      </c>
      <c r="C108" s="31" t="s">
        <v>132</v>
      </c>
      <c r="D108" s="31" t="s">
        <v>134</v>
      </c>
      <c r="E108" s="28" t="s">
        <v>205</v>
      </c>
      <c r="F108" s="28"/>
      <c r="G108" s="29">
        <v>0</v>
      </c>
    </row>
    <row r="109" spans="1:7" ht="12.75" customHeight="1" x14ac:dyDescent="0.25">
      <c r="A109" s="30" t="s">
        <v>206</v>
      </c>
      <c r="B109" s="28" t="s">
        <v>198</v>
      </c>
      <c r="C109" s="31" t="s">
        <v>132</v>
      </c>
      <c r="D109" s="31" t="s">
        <v>134</v>
      </c>
      <c r="E109" s="31" t="s">
        <v>205</v>
      </c>
      <c r="F109" s="28" t="s">
        <v>207</v>
      </c>
      <c r="G109" s="29">
        <v>-113.301</v>
      </c>
    </row>
    <row r="110" spans="1:7" ht="25.5" x14ac:dyDescent="0.25">
      <c r="A110" s="30" t="s">
        <v>137</v>
      </c>
      <c r="B110" s="28" t="s">
        <v>198</v>
      </c>
      <c r="C110" s="31" t="s">
        <v>132</v>
      </c>
      <c r="D110" s="31" t="s">
        <v>134</v>
      </c>
      <c r="E110" s="31" t="s">
        <v>205</v>
      </c>
      <c r="F110" s="28" t="s">
        <v>138</v>
      </c>
      <c r="G110" s="29">
        <v>113.301</v>
      </c>
    </row>
    <row r="111" spans="1:7" ht="12.75" customHeight="1" x14ac:dyDescent="0.25">
      <c r="A111" s="30" t="s">
        <v>208</v>
      </c>
      <c r="B111" s="28" t="s">
        <v>198</v>
      </c>
      <c r="C111" s="31" t="s">
        <v>132</v>
      </c>
      <c r="D111" s="31" t="s">
        <v>134</v>
      </c>
      <c r="E111" s="31" t="s">
        <v>205</v>
      </c>
      <c r="F111" s="28" t="s">
        <v>209</v>
      </c>
      <c r="G111" s="29">
        <v>-7.1147399999999994</v>
      </c>
    </row>
    <row r="112" spans="1:7" ht="12.75" customHeight="1" x14ac:dyDescent="0.25">
      <c r="A112" s="30" t="s">
        <v>139</v>
      </c>
      <c r="B112" s="28" t="s">
        <v>198</v>
      </c>
      <c r="C112" s="31" t="s">
        <v>132</v>
      </c>
      <c r="D112" s="31" t="s">
        <v>134</v>
      </c>
      <c r="E112" s="31" t="s">
        <v>205</v>
      </c>
      <c r="F112" s="28" t="s">
        <v>140</v>
      </c>
      <c r="G112" s="29">
        <v>7</v>
      </c>
    </row>
    <row r="113" spans="1:7" x14ac:dyDescent="0.25">
      <c r="A113" s="30" t="s">
        <v>141</v>
      </c>
      <c r="B113" s="28" t="s">
        <v>198</v>
      </c>
      <c r="C113" s="31" t="s">
        <v>132</v>
      </c>
      <c r="D113" s="31" t="s">
        <v>134</v>
      </c>
      <c r="E113" s="31" t="s">
        <v>205</v>
      </c>
      <c r="F113" s="28" t="s">
        <v>142</v>
      </c>
      <c r="G113" s="29">
        <v>0.11473999999999999</v>
      </c>
    </row>
    <row r="114" spans="1:7" ht="12.75" customHeight="1" x14ac:dyDescent="0.25">
      <c r="A114" s="30" t="s">
        <v>120</v>
      </c>
      <c r="B114" s="28" t="s">
        <v>198</v>
      </c>
      <c r="C114" s="31" t="s">
        <v>132</v>
      </c>
      <c r="D114" s="31" t="s">
        <v>134</v>
      </c>
      <c r="E114" s="28" t="s">
        <v>121</v>
      </c>
      <c r="F114" s="28"/>
      <c r="G114" s="29">
        <v>30</v>
      </c>
    </row>
    <row r="115" spans="1:7" ht="12.75" customHeight="1" x14ac:dyDescent="0.25">
      <c r="A115" s="30" t="s">
        <v>124</v>
      </c>
      <c r="B115" s="28" t="s">
        <v>198</v>
      </c>
      <c r="C115" s="31" t="s">
        <v>132</v>
      </c>
      <c r="D115" s="31" t="s">
        <v>134</v>
      </c>
      <c r="E115" s="28" t="s">
        <v>125</v>
      </c>
      <c r="F115" s="28"/>
      <c r="G115" s="29">
        <v>30</v>
      </c>
    </row>
    <row r="116" spans="1:7" ht="12.75" customHeight="1" x14ac:dyDescent="0.25">
      <c r="A116" s="30" t="s">
        <v>137</v>
      </c>
      <c r="B116" s="28" t="s">
        <v>198</v>
      </c>
      <c r="C116" s="31" t="s">
        <v>132</v>
      </c>
      <c r="D116" s="31" t="s">
        <v>134</v>
      </c>
      <c r="E116" s="31" t="s">
        <v>125</v>
      </c>
      <c r="F116" s="28" t="s">
        <v>138</v>
      </c>
      <c r="G116" s="29">
        <v>30</v>
      </c>
    </row>
    <row r="117" spans="1:7" x14ac:dyDescent="0.25">
      <c r="A117" s="30" t="s">
        <v>25</v>
      </c>
      <c r="B117" s="28" t="s">
        <v>198</v>
      </c>
      <c r="C117" s="28" t="s">
        <v>210</v>
      </c>
      <c r="D117" s="28"/>
      <c r="E117" s="28"/>
      <c r="F117" s="28"/>
      <c r="G117" s="29">
        <v>304.2</v>
      </c>
    </row>
    <row r="118" spans="1:7" ht="38.25" x14ac:dyDescent="0.25">
      <c r="A118" s="30" t="s">
        <v>211</v>
      </c>
      <c r="B118" s="28" t="s">
        <v>198</v>
      </c>
      <c r="C118" s="31" t="s">
        <v>210</v>
      </c>
      <c r="D118" s="28" t="s">
        <v>172</v>
      </c>
      <c r="E118" s="28"/>
      <c r="F118" s="28"/>
      <c r="G118" s="29">
        <v>304.2</v>
      </c>
    </row>
    <row r="119" spans="1:7" ht="12.75" customHeight="1" x14ac:dyDescent="0.25">
      <c r="A119" s="30" t="s">
        <v>212</v>
      </c>
      <c r="B119" s="28" t="s">
        <v>198</v>
      </c>
      <c r="C119" s="31" t="s">
        <v>210</v>
      </c>
      <c r="D119" s="31" t="s">
        <v>172</v>
      </c>
      <c r="E119" s="28" t="s">
        <v>213</v>
      </c>
      <c r="F119" s="28"/>
      <c r="G119" s="29">
        <v>304.2</v>
      </c>
    </row>
    <row r="120" spans="1:7" ht="12.75" customHeight="1" x14ac:dyDescent="0.25">
      <c r="A120" s="30" t="s">
        <v>214</v>
      </c>
      <c r="B120" s="28" t="s">
        <v>198</v>
      </c>
      <c r="C120" s="31" t="s">
        <v>210</v>
      </c>
      <c r="D120" s="31" t="s">
        <v>172</v>
      </c>
      <c r="E120" s="28" t="s">
        <v>215</v>
      </c>
      <c r="F120" s="28"/>
      <c r="G120" s="29">
        <v>304.2</v>
      </c>
    </row>
    <row r="121" spans="1:7" ht="12.75" customHeight="1" x14ac:dyDescent="0.25">
      <c r="A121" s="30" t="s">
        <v>216</v>
      </c>
      <c r="B121" s="28" t="s">
        <v>198</v>
      </c>
      <c r="C121" s="31" t="s">
        <v>210</v>
      </c>
      <c r="D121" s="31" t="s">
        <v>172</v>
      </c>
      <c r="E121" s="28" t="s">
        <v>217</v>
      </c>
      <c r="F121" s="28"/>
      <c r="G121" s="29">
        <v>304.2</v>
      </c>
    </row>
    <row r="122" spans="1:7" ht="12.75" customHeight="1" x14ac:dyDescent="0.25">
      <c r="A122" s="30" t="s">
        <v>137</v>
      </c>
      <c r="B122" s="28" t="s">
        <v>198</v>
      </c>
      <c r="C122" s="31" t="s">
        <v>210</v>
      </c>
      <c r="D122" s="31" t="s">
        <v>172</v>
      </c>
      <c r="E122" s="31" t="s">
        <v>217</v>
      </c>
      <c r="F122" s="28" t="s">
        <v>138</v>
      </c>
      <c r="G122" s="29">
        <v>304.2</v>
      </c>
    </row>
    <row r="123" spans="1:7" ht="12.75" customHeight="1" x14ac:dyDescent="0.25">
      <c r="A123" s="30" t="s">
        <v>218</v>
      </c>
      <c r="B123" s="28" t="s">
        <v>198</v>
      </c>
      <c r="C123" s="31" t="s">
        <v>210</v>
      </c>
      <c r="D123" s="28" t="s">
        <v>210</v>
      </c>
      <c r="E123" s="28"/>
      <c r="F123" s="28"/>
      <c r="G123" s="29">
        <v>0</v>
      </c>
    </row>
    <row r="124" spans="1:7" ht="63.75" x14ac:dyDescent="0.25">
      <c r="A124" s="30" t="s">
        <v>219</v>
      </c>
      <c r="B124" s="28" t="s">
        <v>198</v>
      </c>
      <c r="C124" s="31" t="s">
        <v>210</v>
      </c>
      <c r="D124" s="31" t="s">
        <v>210</v>
      </c>
      <c r="E124" s="28" t="s">
        <v>220</v>
      </c>
      <c r="F124" s="28"/>
      <c r="G124" s="29">
        <v>0</v>
      </c>
    </row>
    <row r="125" spans="1:7" ht="51" x14ac:dyDescent="0.25">
      <c r="A125" s="30" t="s">
        <v>221</v>
      </c>
      <c r="B125" s="28" t="s">
        <v>198</v>
      </c>
      <c r="C125" s="31" t="s">
        <v>210</v>
      </c>
      <c r="D125" s="31" t="s">
        <v>210</v>
      </c>
      <c r="E125" s="28" t="s">
        <v>222</v>
      </c>
      <c r="F125" s="28"/>
      <c r="G125" s="29">
        <v>0</v>
      </c>
    </row>
    <row r="126" spans="1:7" ht="38.25" x14ac:dyDescent="0.25">
      <c r="A126" s="30" t="s">
        <v>223</v>
      </c>
      <c r="B126" s="28" t="s">
        <v>198</v>
      </c>
      <c r="C126" s="31" t="s">
        <v>210</v>
      </c>
      <c r="D126" s="31" t="s">
        <v>210</v>
      </c>
      <c r="E126" s="28" t="s">
        <v>224</v>
      </c>
      <c r="F126" s="28"/>
      <c r="G126" s="29">
        <v>0</v>
      </c>
    </row>
    <row r="127" spans="1:7" x14ac:dyDescent="0.25">
      <c r="A127" s="30" t="s">
        <v>225</v>
      </c>
      <c r="B127" s="28" t="s">
        <v>198</v>
      </c>
      <c r="C127" s="31" t="s">
        <v>210</v>
      </c>
      <c r="D127" s="31" t="s">
        <v>210</v>
      </c>
      <c r="E127" s="31" t="s">
        <v>224</v>
      </c>
      <c r="F127" s="28" t="s">
        <v>226</v>
      </c>
      <c r="G127" s="29"/>
    </row>
    <row r="128" spans="1:7" x14ac:dyDescent="0.25">
      <c r="A128" s="30" t="s">
        <v>227</v>
      </c>
      <c r="B128" s="28" t="s">
        <v>198</v>
      </c>
      <c r="C128" s="31" t="s">
        <v>210</v>
      </c>
      <c r="D128" s="31" t="s">
        <v>210</v>
      </c>
      <c r="E128" s="31" t="s">
        <v>224</v>
      </c>
      <c r="F128" s="28" t="s">
        <v>228</v>
      </c>
      <c r="G128" s="29"/>
    </row>
    <row r="129" spans="1:7" ht="12.75" customHeight="1" x14ac:dyDescent="0.25">
      <c r="A129" s="30" t="s">
        <v>39</v>
      </c>
      <c r="B129" s="28" t="s">
        <v>198</v>
      </c>
      <c r="C129" s="28" t="s">
        <v>229</v>
      </c>
      <c r="D129" s="28"/>
      <c r="E129" s="28"/>
      <c r="F129" s="28"/>
      <c r="G129" s="29">
        <v>137.25604000000001</v>
      </c>
    </row>
    <row r="130" spans="1:7" x14ac:dyDescent="0.25">
      <c r="A130" s="30" t="s">
        <v>41</v>
      </c>
      <c r="B130" s="28" t="s">
        <v>198</v>
      </c>
      <c r="C130" s="31" t="s">
        <v>229</v>
      </c>
      <c r="D130" s="28" t="s">
        <v>107</v>
      </c>
      <c r="E130" s="28"/>
      <c r="F130" s="28"/>
      <c r="G130" s="29">
        <v>137.25604000000001</v>
      </c>
    </row>
    <row r="131" spans="1:7" ht="12.75" customHeight="1" x14ac:dyDescent="0.25">
      <c r="A131" s="30" t="s">
        <v>219</v>
      </c>
      <c r="B131" s="28" t="s">
        <v>198</v>
      </c>
      <c r="C131" s="31" t="s">
        <v>229</v>
      </c>
      <c r="D131" s="31" t="s">
        <v>107</v>
      </c>
      <c r="E131" s="28" t="s">
        <v>220</v>
      </c>
      <c r="F131" s="28"/>
      <c r="G131" s="29">
        <v>-7.6319900000000001</v>
      </c>
    </row>
    <row r="132" spans="1:7" ht="63.75" x14ac:dyDescent="0.25">
      <c r="A132" s="30" t="s">
        <v>230</v>
      </c>
      <c r="B132" s="28" t="s">
        <v>198</v>
      </c>
      <c r="C132" s="31" t="s">
        <v>229</v>
      </c>
      <c r="D132" s="31" t="s">
        <v>107</v>
      </c>
      <c r="E132" s="28" t="s">
        <v>231</v>
      </c>
      <c r="F132" s="28"/>
      <c r="G132" s="29">
        <v>-7.6319900000000001</v>
      </c>
    </row>
    <row r="133" spans="1:7" ht="51" x14ac:dyDescent="0.25">
      <c r="A133" s="30" t="s">
        <v>232</v>
      </c>
      <c r="B133" s="28" t="s">
        <v>198</v>
      </c>
      <c r="C133" s="31" t="s">
        <v>229</v>
      </c>
      <c r="D133" s="31" t="s">
        <v>107</v>
      </c>
      <c r="E133" s="28" t="s">
        <v>233</v>
      </c>
      <c r="F133" s="28"/>
      <c r="G133" s="29">
        <v>-7.6319900000000001</v>
      </c>
    </row>
    <row r="134" spans="1:7" ht="12.75" customHeight="1" x14ac:dyDescent="0.25">
      <c r="A134" s="30" t="s">
        <v>234</v>
      </c>
      <c r="B134" s="28" t="s">
        <v>198</v>
      </c>
      <c r="C134" s="31" t="s">
        <v>229</v>
      </c>
      <c r="D134" s="31" t="s">
        <v>107</v>
      </c>
      <c r="E134" s="31" t="s">
        <v>233</v>
      </c>
      <c r="F134" s="28" t="s">
        <v>235</v>
      </c>
      <c r="G134" s="29">
        <v>-7.6319900000000001</v>
      </c>
    </row>
    <row r="135" spans="1:7" ht="12.75" customHeight="1" x14ac:dyDescent="0.25">
      <c r="A135" s="30" t="s">
        <v>118</v>
      </c>
      <c r="B135" s="28" t="s">
        <v>198</v>
      </c>
      <c r="C135" s="31" t="s">
        <v>229</v>
      </c>
      <c r="D135" s="31" t="s">
        <v>107</v>
      </c>
      <c r="E135" s="28" t="s">
        <v>119</v>
      </c>
      <c r="F135" s="28"/>
      <c r="G135" s="29">
        <v>144.88802999999999</v>
      </c>
    </row>
    <row r="136" spans="1:7" ht="38.25" x14ac:dyDescent="0.25">
      <c r="A136" s="30" t="s">
        <v>236</v>
      </c>
      <c r="B136" s="28" t="s">
        <v>198</v>
      </c>
      <c r="C136" s="31" t="s">
        <v>229</v>
      </c>
      <c r="D136" s="31" t="s">
        <v>107</v>
      </c>
      <c r="E136" s="28" t="s">
        <v>237</v>
      </c>
      <c r="F136" s="28"/>
      <c r="G136" s="29">
        <v>144.88802999999999</v>
      </c>
    </row>
    <row r="137" spans="1:7" ht="12.75" customHeight="1" x14ac:dyDescent="0.25">
      <c r="A137" s="30" t="s">
        <v>238</v>
      </c>
      <c r="B137" s="28" t="s">
        <v>198</v>
      </c>
      <c r="C137" s="31" t="s">
        <v>229</v>
      </c>
      <c r="D137" s="31" t="s">
        <v>107</v>
      </c>
      <c r="E137" s="28" t="s">
        <v>239</v>
      </c>
      <c r="F137" s="28"/>
      <c r="G137" s="29">
        <v>144.88802999999999</v>
      </c>
    </row>
    <row r="138" spans="1:7" ht="12.75" customHeight="1" x14ac:dyDescent="0.25">
      <c r="A138" s="30" t="s">
        <v>240</v>
      </c>
      <c r="B138" s="28" t="s">
        <v>198</v>
      </c>
      <c r="C138" s="31" t="s">
        <v>229</v>
      </c>
      <c r="D138" s="31" t="s">
        <v>107</v>
      </c>
      <c r="E138" s="31" t="s">
        <v>239</v>
      </c>
      <c r="F138" s="28" t="s">
        <v>241</v>
      </c>
      <c r="G138" s="29">
        <v>144.88802999999999</v>
      </c>
    </row>
    <row r="139" spans="1:7" x14ac:dyDescent="0.25">
      <c r="A139" s="30" t="s">
        <v>43</v>
      </c>
      <c r="B139" s="28" t="s">
        <v>198</v>
      </c>
      <c r="C139" s="28" t="s">
        <v>199</v>
      </c>
      <c r="D139" s="28"/>
      <c r="E139" s="28"/>
      <c r="F139" s="28"/>
      <c r="G139" s="29">
        <v>346.7</v>
      </c>
    </row>
    <row r="140" spans="1:7" x14ac:dyDescent="0.25">
      <c r="A140" s="30" t="s">
        <v>242</v>
      </c>
      <c r="B140" s="28" t="s">
        <v>198</v>
      </c>
      <c r="C140" s="31" t="s">
        <v>199</v>
      </c>
      <c r="D140" s="28" t="s">
        <v>132</v>
      </c>
      <c r="E140" s="28"/>
      <c r="F140" s="28"/>
      <c r="G140" s="29">
        <v>0</v>
      </c>
    </row>
    <row r="141" spans="1:7" ht="76.5" x14ac:dyDescent="0.25">
      <c r="A141" s="30" t="s">
        <v>243</v>
      </c>
      <c r="B141" s="28" t="s">
        <v>198</v>
      </c>
      <c r="C141" s="31" t="s">
        <v>199</v>
      </c>
      <c r="D141" s="31" t="s">
        <v>132</v>
      </c>
      <c r="E141" s="28" t="s">
        <v>244</v>
      </c>
      <c r="F141" s="28"/>
      <c r="G141" s="29">
        <v>0</v>
      </c>
    </row>
    <row r="142" spans="1:7" ht="76.5" x14ac:dyDescent="0.25">
      <c r="A142" s="30" t="s">
        <v>245</v>
      </c>
      <c r="B142" s="28" t="s">
        <v>198</v>
      </c>
      <c r="C142" s="31" t="s">
        <v>199</v>
      </c>
      <c r="D142" s="31" t="s">
        <v>132</v>
      </c>
      <c r="E142" s="28" t="s">
        <v>246</v>
      </c>
      <c r="F142" s="28"/>
      <c r="G142" s="29">
        <v>0</v>
      </c>
    </row>
    <row r="143" spans="1:7" ht="63.75" x14ac:dyDescent="0.25">
      <c r="A143" s="30" t="s">
        <v>247</v>
      </c>
      <c r="B143" s="28" t="s">
        <v>198</v>
      </c>
      <c r="C143" s="31" t="s">
        <v>199</v>
      </c>
      <c r="D143" s="31" t="s">
        <v>132</v>
      </c>
      <c r="E143" s="28" t="s">
        <v>248</v>
      </c>
      <c r="F143" s="28"/>
      <c r="G143" s="29">
        <v>0</v>
      </c>
    </row>
    <row r="144" spans="1:7" ht="12.75" customHeight="1" x14ac:dyDescent="0.25">
      <c r="A144" s="30" t="s">
        <v>225</v>
      </c>
      <c r="B144" s="28" t="s">
        <v>198</v>
      </c>
      <c r="C144" s="31" t="s">
        <v>199</v>
      </c>
      <c r="D144" s="31" t="s">
        <v>132</v>
      </c>
      <c r="E144" s="31" t="s">
        <v>248</v>
      </c>
      <c r="F144" s="28" t="s">
        <v>226</v>
      </c>
      <c r="G144" s="29"/>
    </row>
    <row r="145" spans="1:7" x14ac:dyDescent="0.25">
      <c r="A145" s="30" t="s">
        <v>227</v>
      </c>
      <c r="B145" s="28" t="s">
        <v>198</v>
      </c>
      <c r="C145" s="31" t="s">
        <v>199</v>
      </c>
      <c r="D145" s="31" t="s">
        <v>132</v>
      </c>
      <c r="E145" s="31" t="s">
        <v>248</v>
      </c>
      <c r="F145" s="28" t="s">
        <v>228</v>
      </c>
      <c r="G145" s="29"/>
    </row>
    <row r="146" spans="1:7" x14ac:dyDescent="0.25">
      <c r="A146" s="30" t="s">
        <v>45</v>
      </c>
      <c r="B146" s="28" t="s">
        <v>198</v>
      </c>
      <c r="C146" s="31" t="s">
        <v>199</v>
      </c>
      <c r="D146" s="28" t="s">
        <v>173</v>
      </c>
      <c r="E146" s="28"/>
      <c r="F146" s="28"/>
      <c r="G146" s="29">
        <v>-335.3</v>
      </c>
    </row>
    <row r="147" spans="1:7" x14ac:dyDescent="0.25">
      <c r="A147" s="30" t="s">
        <v>118</v>
      </c>
      <c r="B147" s="28" t="s">
        <v>198</v>
      </c>
      <c r="C147" s="31" t="s">
        <v>199</v>
      </c>
      <c r="D147" s="31" t="s">
        <v>173</v>
      </c>
      <c r="E147" s="28" t="s">
        <v>119</v>
      </c>
      <c r="F147" s="28"/>
      <c r="G147" s="29">
        <v>-335.3</v>
      </c>
    </row>
    <row r="148" spans="1:7" ht="25.5" x14ac:dyDescent="0.25">
      <c r="A148" s="30" t="s">
        <v>126</v>
      </c>
      <c r="B148" s="28" t="s">
        <v>198</v>
      </c>
      <c r="C148" s="31" t="s">
        <v>199</v>
      </c>
      <c r="D148" s="31" t="s">
        <v>173</v>
      </c>
      <c r="E148" s="28" t="s">
        <v>127</v>
      </c>
      <c r="F148" s="28"/>
      <c r="G148" s="29">
        <v>-335.3</v>
      </c>
    </row>
    <row r="149" spans="1:7" ht="38.25" x14ac:dyDescent="0.25">
      <c r="A149" s="30" t="s">
        <v>249</v>
      </c>
      <c r="B149" s="28" t="s">
        <v>198</v>
      </c>
      <c r="C149" s="31" t="s">
        <v>199</v>
      </c>
      <c r="D149" s="31" t="s">
        <v>173</v>
      </c>
      <c r="E149" s="28" t="s">
        <v>250</v>
      </c>
      <c r="F149" s="28"/>
      <c r="G149" s="29">
        <v>-352</v>
      </c>
    </row>
    <row r="150" spans="1:7" ht="12.75" customHeight="1" x14ac:dyDescent="0.25">
      <c r="A150" s="30" t="s">
        <v>251</v>
      </c>
      <c r="B150" s="28" t="s">
        <v>198</v>
      </c>
      <c r="C150" s="31" t="s">
        <v>199</v>
      </c>
      <c r="D150" s="31" t="s">
        <v>173</v>
      </c>
      <c r="E150" s="31" t="s">
        <v>250</v>
      </c>
      <c r="F150" s="28" t="s">
        <v>252</v>
      </c>
      <c r="G150" s="29"/>
    </row>
    <row r="151" spans="1:7" ht="12.75" customHeight="1" x14ac:dyDescent="0.25">
      <c r="A151" s="30" t="s">
        <v>253</v>
      </c>
      <c r="B151" s="28" t="s">
        <v>198</v>
      </c>
      <c r="C151" s="31" t="s">
        <v>199</v>
      </c>
      <c r="D151" s="31" t="s">
        <v>173</v>
      </c>
      <c r="E151" s="28" t="s">
        <v>254</v>
      </c>
      <c r="F151" s="28"/>
      <c r="G151" s="29">
        <v>16.7</v>
      </c>
    </row>
    <row r="152" spans="1:7" ht="12.75" customHeight="1" x14ac:dyDescent="0.25">
      <c r="A152" s="30" t="s">
        <v>206</v>
      </c>
      <c r="B152" s="28" t="s">
        <v>198</v>
      </c>
      <c r="C152" s="31" t="s">
        <v>199</v>
      </c>
      <c r="D152" s="31" t="s">
        <v>173</v>
      </c>
      <c r="E152" s="31" t="s">
        <v>254</v>
      </c>
      <c r="F152" s="28" t="s">
        <v>207</v>
      </c>
      <c r="G152" s="29">
        <v>16.7</v>
      </c>
    </row>
    <row r="153" spans="1:7" x14ac:dyDescent="0.25">
      <c r="A153" s="30" t="s">
        <v>255</v>
      </c>
      <c r="B153" s="28" t="s">
        <v>198</v>
      </c>
      <c r="C153" s="31" t="s">
        <v>199</v>
      </c>
      <c r="D153" s="28" t="s">
        <v>107</v>
      </c>
      <c r="E153" s="28"/>
      <c r="F153" s="28"/>
      <c r="G153" s="29">
        <v>682</v>
      </c>
    </row>
    <row r="154" spans="1:7" x14ac:dyDescent="0.25">
      <c r="A154" s="30" t="s">
        <v>118</v>
      </c>
      <c r="B154" s="28" t="s">
        <v>198</v>
      </c>
      <c r="C154" s="31" t="s">
        <v>199</v>
      </c>
      <c r="D154" s="31" t="s">
        <v>107</v>
      </c>
      <c r="E154" s="28" t="s">
        <v>119</v>
      </c>
      <c r="F154" s="28"/>
      <c r="G154" s="29">
        <v>682</v>
      </c>
    </row>
    <row r="155" spans="1:7" ht="25.5" x14ac:dyDescent="0.25">
      <c r="A155" s="30" t="s">
        <v>126</v>
      </c>
      <c r="B155" s="28" t="s">
        <v>198</v>
      </c>
      <c r="C155" s="31" t="s">
        <v>199</v>
      </c>
      <c r="D155" s="31" t="s">
        <v>107</v>
      </c>
      <c r="E155" s="28" t="s">
        <v>127</v>
      </c>
      <c r="F155" s="28"/>
      <c r="G155" s="29">
        <v>682</v>
      </c>
    </row>
    <row r="156" spans="1:7" ht="38.25" x14ac:dyDescent="0.25">
      <c r="A156" s="30" t="s">
        <v>249</v>
      </c>
      <c r="B156" s="28" t="s">
        <v>198</v>
      </c>
      <c r="C156" s="31" t="s">
        <v>199</v>
      </c>
      <c r="D156" s="31" t="s">
        <v>107</v>
      </c>
      <c r="E156" s="28" t="s">
        <v>250</v>
      </c>
      <c r="F156" s="28"/>
      <c r="G156" s="29">
        <v>682</v>
      </c>
    </row>
    <row r="157" spans="1:7" ht="76.5" x14ac:dyDescent="0.25">
      <c r="A157" s="30" t="s">
        <v>251</v>
      </c>
      <c r="B157" s="28" t="s">
        <v>198</v>
      </c>
      <c r="C157" s="31" t="s">
        <v>199</v>
      </c>
      <c r="D157" s="31" t="s">
        <v>107</v>
      </c>
      <c r="E157" s="31" t="s">
        <v>250</v>
      </c>
      <c r="F157" s="28" t="s">
        <v>252</v>
      </c>
      <c r="G157" s="29">
        <v>330</v>
      </c>
    </row>
    <row r="158" spans="1:7" ht="12.75" customHeight="1" x14ac:dyDescent="0.25">
      <c r="A158" s="30" t="s">
        <v>104</v>
      </c>
      <c r="B158" s="28" t="s">
        <v>198</v>
      </c>
      <c r="C158" s="28" t="s">
        <v>105</v>
      </c>
      <c r="D158" s="28"/>
      <c r="E158" s="28"/>
      <c r="F158" s="28"/>
      <c r="G158" s="29">
        <v>3170</v>
      </c>
    </row>
    <row r="159" spans="1:7" ht="25.5" x14ac:dyDescent="0.25">
      <c r="A159" s="30" t="s">
        <v>106</v>
      </c>
      <c r="B159" s="28" t="s">
        <v>198</v>
      </c>
      <c r="C159" s="31" t="s">
        <v>105</v>
      </c>
      <c r="D159" s="28" t="s">
        <v>107</v>
      </c>
      <c r="E159" s="28"/>
      <c r="F159" s="28"/>
      <c r="G159" s="29">
        <v>3170</v>
      </c>
    </row>
    <row r="160" spans="1:7" x14ac:dyDescent="0.25">
      <c r="A160" s="30" t="s">
        <v>118</v>
      </c>
      <c r="B160" s="28" t="s">
        <v>198</v>
      </c>
      <c r="C160" s="31" t="s">
        <v>105</v>
      </c>
      <c r="D160" s="31" t="s">
        <v>107</v>
      </c>
      <c r="E160" s="28" t="s">
        <v>119</v>
      </c>
      <c r="F160" s="28"/>
      <c r="G160" s="29">
        <v>3170</v>
      </c>
    </row>
    <row r="161" spans="1:7" ht="25.5" x14ac:dyDescent="0.25">
      <c r="A161" s="30" t="s">
        <v>126</v>
      </c>
      <c r="B161" s="28" t="s">
        <v>198</v>
      </c>
      <c r="C161" s="31" t="s">
        <v>105</v>
      </c>
      <c r="D161" s="31" t="s">
        <v>107</v>
      </c>
      <c r="E161" s="28" t="s">
        <v>127</v>
      </c>
      <c r="F161" s="28"/>
      <c r="G161" s="29">
        <v>3170</v>
      </c>
    </row>
    <row r="162" spans="1:7" ht="51" x14ac:dyDescent="0.25">
      <c r="A162" s="30" t="s">
        <v>256</v>
      </c>
      <c r="B162" s="28" t="s">
        <v>198</v>
      </c>
      <c r="C162" s="31" t="s">
        <v>105</v>
      </c>
      <c r="D162" s="31" t="s">
        <v>107</v>
      </c>
      <c r="E162" s="28" t="s">
        <v>257</v>
      </c>
      <c r="F162" s="28"/>
      <c r="G162" s="29">
        <v>3170</v>
      </c>
    </row>
    <row r="163" spans="1:7" ht="12.75" customHeight="1" x14ac:dyDescent="0.25">
      <c r="A163" s="30" t="s">
        <v>116</v>
      </c>
      <c r="B163" s="28" t="s">
        <v>198</v>
      </c>
      <c r="C163" s="31" t="s">
        <v>105</v>
      </c>
      <c r="D163" s="31" t="s">
        <v>107</v>
      </c>
      <c r="E163" s="31" t="s">
        <v>257</v>
      </c>
      <c r="F163" s="28" t="s">
        <v>117</v>
      </c>
      <c r="G163" s="29">
        <v>3170</v>
      </c>
    </row>
    <row r="164" spans="1:7" ht="12.75" customHeight="1" x14ac:dyDescent="0.25">
      <c r="A164" s="26" t="s">
        <v>258</v>
      </c>
      <c r="B164" s="27" t="s">
        <v>259</v>
      </c>
      <c r="C164" s="28"/>
      <c r="D164" s="28"/>
      <c r="E164" s="28"/>
      <c r="F164" s="28"/>
      <c r="G164" s="29">
        <v>29665.646570000001</v>
      </c>
    </row>
    <row r="165" spans="1:7" x14ac:dyDescent="0.25">
      <c r="A165" s="30" t="s">
        <v>25</v>
      </c>
      <c r="B165" s="28" t="s">
        <v>259</v>
      </c>
      <c r="C165" s="28" t="s">
        <v>210</v>
      </c>
      <c r="D165" s="28"/>
      <c r="E165" s="28"/>
      <c r="F165" s="28"/>
      <c r="G165" s="29">
        <v>29665.156569999999</v>
      </c>
    </row>
    <row r="166" spans="1:7" x14ac:dyDescent="0.25">
      <c r="A166" s="30" t="s">
        <v>27</v>
      </c>
      <c r="B166" s="28" t="s">
        <v>259</v>
      </c>
      <c r="C166" s="31" t="s">
        <v>210</v>
      </c>
      <c r="D166" s="28" t="s">
        <v>132</v>
      </c>
      <c r="E166" s="28"/>
      <c r="F166" s="28"/>
      <c r="G166" s="29"/>
    </row>
    <row r="167" spans="1:7" ht="51" x14ac:dyDescent="0.25">
      <c r="A167" s="30" t="s">
        <v>260</v>
      </c>
      <c r="B167" s="28" t="s">
        <v>259</v>
      </c>
      <c r="C167" s="31" t="s">
        <v>210</v>
      </c>
      <c r="D167" s="31" t="s">
        <v>132</v>
      </c>
      <c r="E167" s="28" t="s">
        <v>261</v>
      </c>
      <c r="F167" s="28"/>
      <c r="G167" s="29"/>
    </row>
    <row r="168" spans="1:7" ht="12.75" customHeight="1" x14ac:dyDescent="0.25">
      <c r="A168" s="30" t="s">
        <v>262</v>
      </c>
      <c r="B168" s="28" t="s">
        <v>259</v>
      </c>
      <c r="C168" s="31" t="s">
        <v>210</v>
      </c>
      <c r="D168" s="31" t="s">
        <v>132</v>
      </c>
      <c r="E168" s="28" t="s">
        <v>263</v>
      </c>
      <c r="F168" s="28"/>
      <c r="G168" s="29"/>
    </row>
    <row r="169" spans="1:7" ht="12.75" customHeight="1" x14ac:dyDescent="0.25">
      <c r="A169" s="30" t="s">
        <v>264</v>
      </c>
      <c r="B169" s="28" t="s">
        <v>259</v>
      </c>
      <c r="C169" s="31" t="s">
        <v>210</v>
      </c>
      <c r="D169" s="31" t="s">
        <v>132</v>
      </c>
      <c r="E169" s="28" t="s">
        <v>265</v>
      </c>
      <c r="F169" s="28"/>
      <c r="G169" s="29"/>
    </row>
    <row r="170" spans="1:7" ht="12.75" customHeight="1" x14ac:dyDescent="0.25">
      <c r="A170" s="30" t="s">
        <v>266</v>
      </c>
      <c r="B170" s="28" t="s">
        <v>259</v>
      </c>
      <c r="C170" s="31" t="s">
        <v>210</v>
      </c>
      <c r="D170" s="31" t="s">
        <v>132</v>
      </c>
      <c r="E170" s="28" t="s">
        <v>267</v>
      </c>
      <c r="F170" s="28"/>
      <c r="G170" s="29">
        <v>71.786380000000008</v>
      </c>
    </row>
    <row r="171" spans="1:7" ht="76.5" x14ac:dyDescent="0.25">
      <c r="A171" s="30" t="s">
        <v>251</v>
      </c>
      <c r="B171" s="28" t="s">
        <v>259</v>
      </c>
      <c r="C171" s="31" t="s">
        <v>210</v>
      </c>
      <c r="D171" s="31" t="s">
        <v>132</v>
      </c>
      <c r="E171" s="31" t="s">
        <v>267</v>
      </c>
      <c r="F171" s="28" t="s">
        <v>252</v>
      </c>
      <c r="G171" s="29">
        <v>-804.45803999999998</v>
      </c>
    </row>
    <row r="172" spans="1:7" ht="12.75" customHeight="1" x14ac:dyDescent="0.25">
      <c r="A172" s="30" t="s">
        <v>159</v>
      </c>
      <c r="B172" s="28" t="s">
        <v>259</v>
      </c>
      <c r="C172" s="31" t="s">
        <v>210</v>
      </c>
      <c r="D172" s="31" t="s">
        <v>132</v>
      </c>
      <c r="E172" s="31" t="s">
        <v>267</v>
      </c>
      <c r="F172" s="28" t="s">
        <v>160</v>
      </c>
      <c r="G172" s="29">
        <v>876.24441999999999</v>
      </c>
    </row>
    <row r="173" spans="1:7" ht="12.75" customHeight="1" x14ac:dyDescent="0.25">
      <c r="A173" s="30" t="s">
        <v>268</v>
      </c>
      <c r="B173" s="28" t="s">
        <v>259</v>
      </c>
      <c r="C173" s="31" t="s">
        <v>210</v>
      </c>
      <c r="D173" s="31" t="s">
        <v>132</v>
      </c>
      <c r="E173" s="28" t="s">
        <v>269</v>
      </c>
      <c r="F173" s="28"/>
      <c r="G173" s="29"/>
    </row>
    <row r="174" spans="1:7" ht="12.75" customHeight="1" x14ac:dyDescent="0.25">
      <c r="A174" s="30" t="s">
        <v>251</v>
      </c>
      <c r="B174" s="28" t="s">
        <v>259</v>
      </c>
      <c r="C174" s="31" t="s">
        <v>210</v>
      </c>
      <c r="D174" s="31" t="s">
        <v>132</v>
      </c>
      <c r="E174" s="31" t="s">
        <v>269</v>
      </c>
      <c r="F174" s="28" t="s">
        <v>252</v>
      </c>
      <c r="G174" s="29"/>
    </row>
    <row r="175" spans="1:7" ht="25.5" x14ac:dyDescent="0.25">
      <c r="A175" s="30" t="s">
        <v>240</v>
      </c>
      <c r="B175" s="28" t="s">
        <v>259</v>
      </c>
      <c r="C175" s="31" t="s">
        <v>210</v>
      </c>
      <c r="D175" s="31" t="s">
        <v>132</v>
      </c>
      <c r="E175" s="31" t="s">
        <v>269</v>
      </c>
      <c r="F175" s="28" t="s">
        <v>241</v>
      </c>
      <c r="G175" s="29">
        <v>999.4</v>
      </c>
    </row>
    <row r="176" spans="1:7" ht="89.25" x14ac:dyDescent="0.25">
      <c r="A176" s="30" t="s">
        <v>159</v>
      </c>
      <c r="B176" s="28" t="s">
        <v>259</v>
      </c>
      <c r="C176" s="31" t="s">
        <v>210</v>
      </c>
      <c r="D176" s="31" t="s">
        <v>132</v>
      </c>
      <c r="E176" s="31" t="s">
        <v>269</v>
      </c>
      <c r="F176" s="28" t="s">
        <v>160</v>
      </c>
      <c r="G176" s="29"/>
    </row>
    <row r="177" spans="1:7" ht="25.5" x14ac:dyDescent="0.25">
      <c r="A177" s="30" t="s">
        <v>270</v>
      </c>
      <c r="B177" s="28" t="s">
        <v>259</v>
      </c>
      <c r="C177" s="31" t="s">
        <v>210</v>
      </c>
      <c r="D177" s="31" t="s">
        <v>132</v>
      </c>
      <c r="E177" s="31" t="s">
        <v>269</v>
      </c>
      <c r="F177" s="28" t="s">
        <v>271</v>
      </c>
      <c r="G177" s="29"/>
    </row>
    <row r="178" spans="1:7" ht="38.25" x14ac:dyDescent="0.25">
      <c r="A178" s="30" t="s">
        <v>272</v>
      </c>
      <c r="B178" s="28" t="s">
        <v>259</v>
      </c>
      <c r="C178" s="31" t="s">
        <v>210</v>
      </c>
      <c r="D178" s="31" t="s">
        <v>132</v>
      </c>
      <c r="E178" s="28" t="s">
        <v>273</v>
      </c>
      <c r="F178" s="28"/>
      <c r="G178" s="29"/>
    </row>
    <row r="179" spans="1:7" ht="76.5" x14ac:dyDescent="0.25">
      <c r="A179" s="30" t="s">
        <v>251</v>
      </c>
      <c r="B179" s="28" t="s">
        <v>259</v>
      </c>
      <c r="C179" s="31" t="s">
        <v>210</v>
      </c>
      <c r="D179" s="31" t="s">
        <v>132</v>
      </c>
      <c r="E179" s="31" t="s">
        <v>273</v>
      </c>
      <c r="F179" s="28" t="s">
        <v>252</v>
      </c>
      <c r="G179" s="29">
        <v>5860.5219100000004</v>
      </c>
    </row>
    <row r="180" spans="1:7" ht="12.75" customHeight="1" x14ac:dyDescent="0.25">
      <c r="A180" s="30" t="s">
        <v>274</v>
      </c>
      <c r="B180" s="28" t="s">
        <v>259</v>
      </c>
      <c r="C180" s="31" t="s">
        <v>210</v>
      </c>
      <c r="D180" s="31" t="s">
        <v>132</v>
      </c>
      <c r="E180" s="28" t="s">
        <v>275</v>
      </c>
      <c r="F180" s="28"/>
      <c r="G180" s="29"/>
    </row>
    <row r="181" spans="1:7" ht="12.75" customHeight="1" x14ac:dyDescent="0.25">
      <c r="A181" s="30" t="s">
        <v>182</v>
      </c>
      <c r="B181" s="28" t="s">
        <v>259</v>
      </c>
      <c r="C181" s="31" t="s">
        <v>210</v>
      </c>
      <c r="D181" s="31" t="s">
        <v>132</v>
      </c>
      <c r="E181" s="28" t="s">
        <v>276</v>
      </c>
      <c r="F181" s="28"/>
      <c r="G181" s="29"/>
    </row>
    <row r="182" spans="1:7" ht="12.75" customHeight="1" x14ac:dyDescent="0.25">
      <c r="A182" s="30" t="s">
        <v>240</v>
      </c>
      <c r="B182" s="28" t="s">
        <v>259</v>
      </c>
      <c r="C182" s="31" t="s">
        <v>210</v>
      </c>
      <c r="D182" s="31" t="s">
        <v>132</v>
      </c>
      <c r="E182" s="31" t="s">
        <v>276</v>
      </c>
      <c r="F182" s="28" t="s">
        <v>241</v>
      </c>
      <c r="G182" s="29">
        <v>1820.0029999999999</v>
      </c>
    </row>
    <row r="183" spans="1:7" x14ac:dyDescent="0.25">
      <c r="A183" s="30" t="s">
        <v>29</v>
      </c>
      <c r="B183" s="28" t="s">
        <v>259</v>
      </c>
      <c r="C183" s="31" t="s">
        <v>210</v>
      </c>
      <c r="D183" s="28" t="s">
        <v>173</v>
      </c>
      <c r="E183" s="28"/>
      <c r="F183" s="28"/>
      <c r="G183" s="29"/>
    </row>
    <row r="184" spans="1:7" ht="51" x14ac:dyDescent="0.25">
      <c r="A184" s="30" t="s">
        <v>260</v>
      </c>
      <c r="B184" s="28" t="s">
        <v>259</v>
      </c>
      <c r="C184" s="31" t="s">
        <v>210</v>
      </c>
      <c r="D184" s="31" t="s">
        <v>173</v>
      </c>
      <c r="E184" s="28" t="s">
        <v>261</v>
      </c>
      <c r="F184" s="28"/>
      <c r="G184" s="29"/>
    </row>
    <row r="185" spans="1:7" ht="25.5" x14ac:dyDescent="0.25">
      <c r="A185" s="30" t="s">
        <v>277</v>
      </c>
      <c r="B185" s="28" t="s">
        <v>259</v>
      </c>
      <c r="C185" s="31" t="s">
        <v>210</v>
      </c>
      <c r="D185" s="31" t="s">
        <v>173</v>
      </c>
      <c r="E185" s="28" t="s">
        <v>278</v>
      </c>
      <c r="F185" s="28"/>
      <c r="G185" s="29"/>
    </row>
    <row r="186" spans="1:7" ht="38.25" x14ac:dyDescent="0.25">
      <c r="A186" s="30" t="s">
        <v>279</v>
      </c>
      <c r="B186" s="28" t="s">
        <v>259</v>
      </c>
      <c r="C186" s="31" t="s">
        <v>210</v>
      </c>
      <c r="D186" s="31" t="s">
        <v>173</v>
      </c>
      <c r="E186" s="28" t="s">
        <v>280</v>
      </c>
      <c r="F186" s="28"/>
      <c r="G186" s="29"/>
    </row>
    <row r="187" spans="1:7" ht="12.75" customHeight="1" x14ac:dyDescent="0.25">
      <c r="A187" s="30" t="s">
        <v>281</v>
      </c>
      <c r="B187" s="28" t="s">
        <v>259</v>
      </c>
      <c r="C187" s="31" t="s">
        <v>210</v>
      </c>
      <c r="D187" s="31" t="s">
        <v>173</v>
      </c>
      <c r="E187" s="28" t="s">
        <v>282</v>
      </c>
      <c r="F187" s="28"/>
      <c r="G187" s="29"/>
    </row>
    <row r="188" spans="1:7" ht="76.5" x14ac:dyDescent="0.25">
      <c r="A188" s="30" t="s">
        <v>408</v>
      </c>
      <c r="B188" s="28" t="s">
        <v>259</v>
      </c>
      <c r="C188" s="31" t="s">
        <v>210</v>
      </c>
      <c r="D188" s="31" t="s">
        <v>173</v>
      </c>
      <c r="E188" s="31" t="s">
        <v>282</v>
      </c>
      <c r="F188" s="28" t="s">
        <v>252</v>
      </c>
      <c r="G188" s="29">
        <v>9450.405279999999</v>
      </c>
    </row>
    <row r="189" spans="1:7" ht="89.25" x14ac:dyDescent="0.25">
      <c r="A189" s="30" t="s">
        <v>159</v>
      </c>
      <c r="B189" s="28" t="s">
        <v>259</v>
      </c>
      <c r="C189" s="31" t="s">
        <v>210</v>
      </c>
      <c r="D189" s="31" t="s">
        <v>173</v>
      </c>
      <c r="E189" s="31" t="s">
        <v>282</v>
      </c>
      <c r="F189" s="28" t="s">
        <v>160</v>
      </c>
      <c r="G189" s="29">
        <v>1225.1219099999998</v>
      </c>
    </row>
    <row r="190" spans="1:7" ht="102" x14ac:dyDescent="0.25">
      <c r="A190" s="30" t="s">
        <v>283</v>
      </c>
      <c r="B190" s="28" t="s">
        <v>259</v>
      </c>
      <c r="C190" s="31" t="s">
        <v>210</v>
      </c>
      <c r="D190" s="31" t="s">
        <v>173</v>
      </c>
      <c r="E190" s="28" t="s">
        <v>284</v>
      </c>
      <c r="F190" s="28"/>
      <c r="G190" s="29"/>
    </row>
    <row r="191" spans="1:7" ht="12.75" customHeight="1" x14ac:dyDescent="0.25">
      <c r="A191" s="30" t="s">
        <v>251</v>
      </c>
      <c r="B191" s="28" t="s">
        <v>259</v>
      </c>
      <c r="C191" s="31" t="s">
        <v>210</v>
      </c>
      <c r="D191" s="31" t="s">
        <v>173</v>
      </c>
      <c r="E191" s="31" t="s">
        <v>284</v>
      </c>
      <c r="F191" s="28" t="s">
        <v>252</v>
      </c>
      <c r="G191" s="29"/>
    </row>
    <row r="192" spans="1:7" ht="25.5" x14ac:dyDescent="0.25">
      <c r="A192" s="30" t="s">
        <v>240</v>
      </c>
      <c r="B192" s="28" t="s">
        <v>259</v>
      </c>
      <c r="C192" s="31" t="s">
        <v>210</v>
      </c>
      <c r="D192" s="31" t="s">
        <v>173</v>
      </c>
      <c r="E192" s="31" t="s">
        <v>284</v>
      </c>
      <c r="F192" s="28" t="s">
        <v>241</v>
      </c>
      <c r="G192" s="29">
        <v>3714.5</v>
      </c>
    </row>
    <row r="193" spans="1:7" ht="89.25" x14ac:dyDescent="0.25">
      <c r="A193" s="30" t="s">
        <v>159</v>
      </c>
      <c r="B193" s="28" t="s">
        <v>259</v>
      </c>
      <c r="C193" s="31" t="s">
        <v>210</v>
      </c>
      <c r="D193" s="31" t="s">
        <v>173</v>
      </c>
      <c r="E193" s="31" t="s">
        <v>284</v>
      </c>
      <c r="F193" s="28" t="s">
        <v>160</v>
      </c>
      <c r="G193" s="29"/>
    </row>
    <row r="194" spans="1:7" ht="25.5" x14ac:dyDescent="0.25">
      <c r="A194" s="30" t="s">
        <v>270</v>
      </c>
      <c r="B194" s="28" t="s">
        <v>259</v>
      </c>
      <c r="C194" s="31" t="s">
        <v>210</v>
      </c>
      <c r="D194" s="31" t="s">
        <v>173</v>
      </c>
      <c r="E194" s="31" t="s">
        <v>284</v>
      </c>
      <c r="F194" s="28" t="s">
        <v>271</v>
      </c>
      <c r="G194" s="29"/>
    </row>
    <row r="195" spans="1:7" ht="38.25" x14ac:dyDescent="0.25">
      <c r="A195" s="30" t="s">
        <v>272</v>
      </c>
      <c r="B195" s="28" t="s">
        <v>259</v>
      </c>
      <c r="C195" s="31" t="s">
        <v>210</v>
      </c>
      <c r="D195" s="31" t="s">
        <v>173</v>
      </c>
      <c r="E195" s="28" t="s">
        <v>285</v>
      </c>
      <c r="F195" s="28"/>
      <c r="G195" s="29"/>
    </row>
    <row r="196" spans="1:7" ht="12.75" customHeight="1" x14ac:dyDescent="0.25">
      <c r="A196" s="30" t="s">
        <v>251</v>
      </c>
      <c r="B196" s="28" t="s">
        <v>259</v>
      </c>
      <c r="C196" s="31" t="s">
        <v>210</v>
      </c>
      <c r="D196" s="31" t="s">
        <v>173</v>
      </c>
      <c r="E196" s="31" t="s">
        <v>285</v>
      </c>
      <c r="F196" s="28" t="s">
        <v>252</v>
      </c>
      <c r="G196" s="29">
        <v>-1953.7</v>
      </c>
    </row>
    <row r="197" spans="1:7" ht="89.25" x14ac:dyDescent="0.25">
      <c r="A197" s="30" t="s">
        <v>159</v>
      </c>
      <c r="B197" s="28" t="s">
        <v>259</v>
      </c>
      <c r="C197" s="31" t="s">
        <v>210</v>
      </c>
      <c r="D197" s="31" t="s">
        <v>173</v>
      </c>
      <c r="E197" s="31" t="s">
        <v>285</v>
      </c>
      <c r="F197" s="28" t="s">
        <v>160</v>
      </c>
      <c r="G197" s="29">
        <v>-338.12190999999996</v>
      </c>
    </row>
    <row r="198" spans="1:7" ht="12.75" customHeight="1" x14ac:dyDescent="0.25">
      <c r="A198" s="30" t="s">
        <v>286</v>
      </c>
      <c r="B198" s="28" t="s">
        <v>259</v>
      </c>
      <c r="C198" s="31" t="s">
        <v>210</v>
      </c>
      <c r="D198" s="31" t="s">
        <v>173</v>
      </c>
      <c r="E198" s="28" t="s">
        <v>287</v>
      </c>
      <c r="F198" s="28"/>
      <c r="G198" s="29"/>
    </row>
    <row r="199" spans="1:7" ht="25.5" x14ac:dyDescent="0.25">
      <c r="A199" s="30" t="s">
        <v>240</v>
      </c>
      <c r="B199" s="28" t="s">
        <v>259</v>
      </c>
      <c r="C199" s="31" t="s">
        <v>210</v>
      </c>
      <c r="D199" s="31" t="s">
        <v>173</v>
      </c>
      <c r="E199" s="31" t="s">
        <v>287</v>
      </c>
      <c r="F199" s="28" t="s">
        <v>241</v>
      </c>
      <c r="G199" s="29">
        <v>4380</v>
      </c>
    </row>
    <row r="200" spans="1:7" ht="89.25" x14ac:dyDescent="0.25">
      <c r="A200" s="30" t="s">
        <v>288</v>
      </c>
      <c r="B200" s="28" t="s">
        <v>259</v>
      </c>
      <c r="C200" s="31" t="s">
        <v>210</v>
      </c>
      <c r="D200" s="31" t="s">
        <v>173</v>
      </c>
      <c r="E200" s="28" t="s">
        <v>289</v>
      </c>
      <c r="F200" s="28"/>
      <c r="G200" s="29"/>
    </row>
    <row r="201" spans="1:7" ht="114.75" x14ac:dyDescent="0.25">
      <c r="A201" s="30" t="s">
        <v>290</v>
      </c>
      <c r="B201" s="28" t="s">
        <v>259</v>
      </c>
      <c r="C201" s="31" t="s">
        <v>210</v>
      </c>
      <c r="D201" s="31" t="s">
        <v>173</v>
      </c>
      <c r="E201" s="28" t="s">
        <v>291</v>
      </c>
      <c r="F201" s="28"/>
      <c r="G201" s="29"/>
    </row>
    <row r="202" spans="1:7" ht="76.5" x14ac:dyDescent="0.25">
      <c r="A202" s="30" t="s">
        <v>251</v>
      </c>
      <c r="B202" s="28" t="s">
        <v>259</v>
      </c>
      <c r="C202" s="31" t="s">
        <v>210</v>
      </c>
      <c r="D202" s="31" t="s">
        <v>173</v>
      </c>
      <c r="E202" s="31" t="s">
        <v>291</v>
      </c>
      <c r="F202" s="28" t="s">
        <v>252</v>
      </c>
      <c r="G202" s="29"/>
    </row>
    <row r="203" spans="1:7" ht="25.5" x14ac:dyDescent="0.25">
      <c r="A203" s="30" t="s">
        <v>240</v>
      </c>
      <c r="B203" s="28" t="s">
        <v>259</v>
      </c>
      <c r="C203" s="31" t="s">
        <v>210</v>
      </c>
      <c r="D203" s="31" t="s">
        <v>173</v>
      </c>
      <c r="E203" s="31" t="s">
        <v>291</v>
      </c>
      <c r="F203" s="28" t="s">
        <v>241</v>
      </c>
      <c r="G203" s="29"/>
    </row>
    <row r="204" spans="1:7" ht="12.75" customHeight="1" x14ac:dyDescent="0.25">
      <c r="A204" s="30" t="s">
        <v>159</v>
      </c>
      <c r="B204" s="28" t="s">
        <v>259</v>
      </c>
      <c r="C204" s="31" t="s">
        <v>210</v>
      </c>
      <c r="D204" s="31" t="s">
        <v>173</v>
      </c>
      <c r="E204" s="31" t="s">
        <v>291</v>
      </c>
      <c r="F204" s="28" t="s">
        <v>160</v>
      </c>
      <c r="G204" s="29"/>
    </row>
    <row r="205" spans="1:7" ht="25.5" x14ac:dyDescent="0.25">
      <c r="A205" s="30" t="s">
        <v>270</v>
      </c>
      <c r="B205" s="28" t="s">
        <v>259</v>
      </c>
      <c r="C205" s="31" t="s">
        <v>210</v>
      </c>
      <c r="D205" s="31" t="s">
        <v>173</v>
      </c>
      <c r="E205" s="31" t="s">
        <v>291</v>
      </c>
      <c r="F205" s="28" t="s">
        <v>271</v>
      </c>
      <c r="G205" s="29"/>
    </row>
    <row r="206" spans="1:7" ht="63.75" x14ac:dyDescent="0.25">
      <c r="A206" s="30" t="s">
        <v>292</v>
      </c>
      <c r="B206" s="28" t="s">
        <v>259</v>
      </c>
      <c r="C206" s="31" t="s">
        <v>210</v>
      </c>
      <c r="D206" s="31" t="s">
        <v>173</v>
      </c>
      <c r="E206" s="28" t="s">
        <v>293</v>
      </c>
      <c r="F206" s="28"/>
      <c r="G206" s="29"/>
    </row>
    <row r="207" spans="1:7" ht="51" x14ac:dyDescent="0.25">
      <c r="A207" s="30" t="s">
        <v>294</v>
      </c>
      <c r="B207" s="28" t="s">
        <v>259</v>
      </c>
      <c r="C207" s="31" t="s">
        <v>210</v>
      </c>
      <c r="D207" s="31" t="s">
        <v>173</v>
      </c>
      <c r="E207" s="28" t="s">
        <v>295</v>
      </c>
      <c r="F207" s="28"/>
      <c r="G207" s="29"/>
    </row>
    <row r="208" spans="1:7" ht="25.5" x14ac:dyDescent="0.25">
      <c r="A208" s="30" t="s">
        <v>240</v>
      </c>
      <c r="B208" s="28" t="s">
        <v>259</v>
      </c>
      <c r="C208" s="31" t="s">
        <v>210</v>
      </c>
      <c r="D208" s="31" t="s">
        <v>173</v>
      </c>
      <c r="E208" s="31" t="s">
        <v>295</v>
      </c>
      <c r="F208" s="28" t="s">
        <v>241</v>
      </c>
      <c r="G208" s="29"/>
    </row>
    <row r="209" spans="1:7" ht="63.75" x14ac:dyDescent="0.25">
      <c r="A209" s="30" t="s">
        <v>296</v>
      </c>
      <c r="B209" s="28" t="s">
        <v>259</v>
      </c>
      <c r="C209" s="31" t="s">
        <v>210</v>
      </c>
      <c r="D209" s="31" t="s">
        <v>173</v>
      </c>
      <c r="E209" s="28" t="s">
        <v>297</v>
      </c>
      <c r="F209" s="28"/>
      <c r="G209" s="29"/>
    </row>
    <row r="210" spans="1:7" ht="12.75" customHeight="1" x14ac:dyDescent="0.25">
      <c r="A210" s="30" t="s">
        <v>240</v>
      </c>
      <c r="B210" s="28" t="s">
        <v>259</v>
      </c>
      <c r="C210" s="31" t="s">
        <v>210</v>
      </c>
      <c r="D210" s="31" t="s">
        <v>173</v>
      </c>
      <c r="E210" s="31" t="s">
        <v>297</v>
      </c>
      <c r="F210" s="28" t="s">
        <v>241</v>
      </c>
      <c r="G210" s="29"/>
    </row>
    <row r="211" spans="1:7" ht="76.5" x14ac:dyDescent="0.25">
      <c r="A211" s="30" t="s">
        <v>298</v>
      </c>
      <c r="B211" s="28" t="s">
        <v>259</v>
      </c>
      <c r="C211" s="31" t="s">
        <v>210</v>
      </c>
      <c r="D211" s="31" t="s">
        <v>173</v>
      </c>
      <c r="E211" s="28" t="s">
        <v>299</v>
      </c>
      <c r="F211" s="28"/>
      <c r="G211" s="29"/>
    </row>
    <row r="212" spans="1:7" ht="51" x14ac:dyDescent="0.25">
      <c r="A212" s="30" t="s">
        <v>300</v>
      </c>
      <c r="B212" s="28" t="s">
        <v>259</v>
      </c>
      <c r="C212" s="31" t="s">
        <v>210</v>
      </c>
      <c r="D212" s="31" t="s">
        <v>173</v>
      </c>
      <c r="E212" s="28" t="s">
        <v>301</v>
      </c>
      <c r="F212" s="28"/>
      <c r="G212" s="29"/>
    </row>
    <row r="213" spans="1:7" ht="25.5" x14ac:dyDescent="0.25">
      <c r="A213" s="30" t="s">
        <v>240</v>
      </c>
      <c r="B213" s="28" t="s">
        <v>259</v>
      </c>
      <c r="C213" s="31" t="s">
        <v>210</v>
      </c>
      <c r="D213" s="31" t="s">
        <v>173</v>
      </c>
      <c r="E213" s="31" t="s">
        <v>301</v>
      </c>
      <c r="F213" s="28" t="s">
        <v>241</v>
      </c>
      <c r="G213" s="29">
        <v>1666.7</v>
      </c>
    </row>
    <row r="214" spans="1:7" ht="114.75" x14ac:dyDescent="0.25">
      <c r="A214" s="30" t="s">
        <v>302</v>
      </c>
      <c r="B214" s="28" t="s">
        <v>259</v>
      </c>
      <c r="C214" s="31" t="s">
        <v>210</v>
      </c>
      <c r="D214" s="31" t="s">
        <v>173</v>
      </c>
      <c r="E214" s="28" t="s">
        <v>303</v>
      </c>
      <c r="F214" s="28"/>
      <c r="G214" s="29"/>
    </row>
    <row r="215" spans="1:7" ht="102" x14ac:dyDescent="0.25">
      <c r="A215" s="30" t="s">
        <v>182</v>
      </c>
      <c r="B215" s="28" t="s">
        <v>259</v>
      </c>
      <c r="C215" s="31" t="s">
        <v>210</v>
      </c>
      <c r="D215" s="31" t="s">
        <v>173</v>
      </c>
      <c r="E215" s="28" t="s">
        <v>304</v>
      </c>
      <c r="F215" s="28"/>
      <c r="G215" s="29"/>
    </row>
    <row r="216" spans="1:7" ht="25.5" x14ac:dyDescent="0.25">
      <c r="A216" s="30" t="s">
        <v>240</v>
      </c>
      <c r="B216" s="28" t="s">
        <v>259</v>
      </c>
      <c r="C216" s="31" t="s">
        <v>210</v>
      </c>
      <c r="D216" s="31" t="s">
        <v>173</v>
      </c>
      <c r="E216" s="31" t="s">
        <v>304</v>
      </c>
      <c r="F216" s="28" t="s">
        <v>241</v>
      </c>
      <c r="G216" s="29">
        <v>800</v>
      </c>
    </row>
    <row r="217" spans="1:7" ht="25.5" x14ac:dyDescent="0.25">
      <c r="A217" s="30" t="s">
        <v>305</v>
      </c>
      <c r="B217" s="28" t="s">
        <v>259</v>
      </c>
      <c r="C217" s="31" t="s">
        <v>210</v>
      </c>
      <c r="D217" s="31" t="s">
        <v>173</v>
      </c>
      <c r="E217" s="28" t="s">
        <v>306</v>
      </c>
      <c r="F217" s="28"/>
      <c r="G217" s="29"/>
    </row>
    <row r="218" spans="1:7" ht="12.75" customHeight="1" x14ac:dyDescent="0.25">
      <c r="A218" s="30" t="s">
        <v>307</v>
      </c>
      <c r="B218" s="28" t="s">
        <v>259</v>
      </c>
      <c r="C218" s="31" t="s">
        <v>210</v>
      </c>
      <c r="D218" s="31" t="s">
        <v>173</v>
      </c>
      <c r="E218" s="28" t="s">
        <v>308</v>
      </c>
      <c r="F218" s="28"/>
      <c r="G218" s="29"/>
    </row>
    <row r="219" spans="1:7" ht="25.5" x14ac:dyDescent="0.25">
      <c r="A219" s="30" t="s">
        <v>240</v>
      </c>
      <c r="B219" s="28" t="s">
        <v>259</v>
      </c>
      <c r="C219" s="31" t="s">
        <v>210</v>
      </c>
      <c r="D219" s="31" t="s">
        <v>173</v>
      </c>
      <c r="E219" s="31" t="s">
        <v>308</v>
      </c>
      <c r="F219" s="28" t="s">
        <v>241</v>
      </c>
      <c r="G219" s="29">
        <v>1919.19</v>
      </c>
    </row>
    <row r="220" spans="1:7" ht="12.75" customHeight="1" x14ac:dyDescent="0.25">
      <c r="A220" s="30" t="s">
        <v>31</v>
      </c>
      <c r="B220" s="28" t="s">
        <v>259</v>
      </c>
      <c r="C220" s="31" t="s">
        <v>210</v>
      </c>
      <c r="D220" s="28" t="s">
        <v>107</v>
      </c>
      <c r="E220" s="28"/>
      <c r="F220" s="28"/>
      <c r="G220" s="29">
        <v>-182</v>
      </c>
    </row>
    <row r="221" spans="1:7" ht="12.75" customHeight="1" x14ac:dyDescent="0.25">
      <c r="A221" s="30" t="s">
        <v>260</v>
      </c>
      <c r="B221" s="28" t="s">
        <v>259</v>
      </c>
      <c r="C221" s="31" t="s">
        <v>210</v>
      </c>
      <c r="D221" s="31" t="s">
        <v>107</v>
      </c>
      <c r="E221" s="28" t="s">
        <v>261</v>
      </c>
      <c r="F221" s="28"/>
      <c r="G221" s="29">
        <v>-182</v>
      </c>
    </row>
    <row r="222" spans="1:7" ht="25.5" x14ac:dyDescent="0.25">
      <c r="A222" s="30" t="s">
        <v>309</v>
      </c>
      <c r="B222" s="28" t="s">
        <v>259</v>
      </c>
      <c r="C222" s="31" t="s">
        <v>210</v>
      </c>
      <c r="D222" s="31" t="s">
        <v>107</v>
      </c>
      <c r="E222" s="28" t="s">
        <v>310</v>
      </c>
      <c r="F222" s="28"/>
      <c r="G222" s="29">
        <v>-182</v>
      </c>
    </row>
    <row r="223" spans="1:7" ht="12.75" customHeight="1" x14ac:dyDescent="0.25">
      <c r="A223" s="30" t="s">
        <v>311</v>
      </c>
      <c r="B223" s="28" t="s">
        <v>259</v>
      </c>
      <c r="C223" s="31" t="s">
        <v>210</v>
      </c>
      <c r="D223" s="31" t="s">
        <v>107</v>
      </c>
      <c r="E223" s="28" t="s">
        <v>312</v>
      </c>
      <c r="F223" s="28"/>
      <c r="G223" s="29">
        <v>-182</v>
      </c>
    </row>
    <row r="224" spans="1:7" ht="12.75" customHeight="1" x14ac:dyDescent="0.25">
      <c r="A224" s="30" t="s">
        <v>313</v>
      </c>
      <c r="B224" s="28" t="s">
        <v>259</v>
      </c>
      <c r="C224" s="31" t="s">
        <v>210</v>
      </c>
      <c r="D224" s="31" t="s">
        <v>107</v>
      </c>
      <c r="E224" s="28" t="s">
        <v>314</v>
      </c>
      <c r="F224" s="28"/>
      <c r="G224" s="29">
        <v>-182</v>
      </c>
    </row>
    <row r="225" spans="1:7" ht="25.5" x14ac:dyDescent="0.25">
      <c r="A225" s="30" t="s">
        <v>240</v>
      </c>
      <c r="B225" s="28" t="s">
        <v>259</v>
      </c>
      <c r="C225" s="31" t="s">
        <v>210</v>
      </c>
      <c r="D225" s="31" t="s">
        <v>107</v>
      </c>
      <c r="E225" s="31" t="s">
        <v>314</v>
      </c>
      <c r="F225" s="28" t="s">
        <v>241</v>
      </c>
      <c r="G225" s="29">
        <v>-182</v>
      </c>
    </row>
    <row r="226" spans="1:7" x14ac:dyDescent="0.25">
      <c r="A226" s="30" t="s">
        <v>218</v>
      </c>
      <c r="B226" s="28" t="s">
        <v>259</v>
      </c>
      <c r="C226" s="31" t="s">
        <v>210</v>
      </c>
      <c r="D226" s="28" t="s">
        <v>210</v>
      </c>
      <c r="E226" s="28"/>
      <c r="F226" s="28"/>
      <c r="G226" s="29">
        <v>2.1717499999999998</v>
      </c>
    </row>
    <row r="227" spans="1:7" x14ac:dyDescent="0.25">
      <c r="A227" s="30" t="s">
        <v>118</v>
      </c>
      <c r="B227" s="28" t="s">
        <v>259</v>
      </c>
      <c r="C227" s="31" t="s">
        <v>210</v>
      </c>
      <c r="D227" s="31" t="s">
        <v>210</v>
      </c>
      <c r="E227" s="28" t="s">
        <v>119</v>
      </c>
      <c r="F227" s="28"/>
      <c r="G227" s="29">
        <v>2.1717499999999998</v>
      </c>
    </row>
    <row r="228" spans="1:7" ht="38.25" x14ac:dyDescent="0.25">
      <c r="A228" s="30" t="s">
        <v>236</v>
      </c>
      <c r="B228" s="28" t="s">
        <v>259</v>
      </c>
      <c r="C228" s="31" t="s">
        <v>210</v>
      </c>
      <c r="D228" s="31" t="s">
        <v>210</v>
      </c>
      <c r="E228" s="28" t="s">
        <v>237</v>
      </c>
      <c r="F228" s="28"/>
      <c r="G228" s="29">
        <v>2.1717499999999998</v>
      </c>
    </row>
    <row r="229" spans="1:7" ht="38.25" x14ac:dyDescent="0.25">
      <c r="A229" s="30" t="s">
        <v>315</v>
      </c>
      <c r="B229" s="28" t="s">
        <v>259</v>
      </c>
      <c r="C229" s="31" t="s">
        <v>210</v>
      </c>
      <c r="D229" s="31" t="s">
        <v>210</v>
      </c>
      <c r="E229" s="28" t="s">
        <v>316</v>
      </c>
      <c r="F229" s="28"/>
      <c r="G229" s="29">
        <v>2.1717499999999998</v>
      </c>
    </row>
    <row r="230" spans="1:7" ht="12.75" customHeight="1" x14ac:dyDescent="0.25">
      <c r="A230" s="30" t="s">
        <v>137</v>
      </c>
      <c r="B230" s="28" t="s">
        <v>259</v>
      </c>
      <c r="C230" s="31" t="s">
        <v>210</v>
      </c>
      <c r="D230" s="31" t="s">
        <v>210</v>
      </c>
      <c r="E230" s="31" t="s">
        <v>316</v>
      </c>
      <c r="F230" s="28" t="s">
        <v>138</v>
      </c>
      <c r="G230" s="29"/>
    </row>
    <row r="231" spans="1:7" ht="12.75" customHeight="1" x14ac:dyDescent="0.25">
      <c r="A231" s="30" t="s">
        <v>33</v>
      </c>
      <c r="B231" s="28" t="s">
        <v>259</v>
      </c>
      <c r="C231" s="31" t="s">
        <v>210</v>
      </c>
      <c r="D231" s="28" t="s">
        <v>153</v>
      </c>
      <c r="E231" s="28"/>
      <c r="F231" s="28"/>
      <c r="G231" s="29">
        <v>229.17824999999999</v>
      </c>
    </row>
    <row r="232" spans="1:7" x14ac:dyDescent="0.25">
      <c r="A232" s="30" t="s">
        <v>118</v>
      </c>
      <c r="B232" s="28" t="s">
        <v>259</v>
      </c>
      <c r="C232" s="31" t="s">
        <v>210</v>
      </c>
      <c r="D232" s="31" t="s">
        <v>153</v>
      </c>
      <c r="E232" s="28" t="s">
        <v>119</v>
      </c>
      <c r="F232" s="28"/>
      <c r="G232" s="29">
        <v>229.17824999999999</v>
      </c>
    </row>
    <row r="233" spans="1:7" ht="12.75" customHeight="1" x14ac:dyDescent="0.25">
      <c r="A233" s="30" t="s">
        <v>202</v>
      </c>
      <c r="B233" s="28" t="s">
        <v>259</v>
      </c>
      <c r="C233" s="31" t="s">
        <v>210</v>
      </c>
      <c r="D233" s="31" t="s">
        <v>153</v>
      </c>
      <c r="E233" s="28" t="s">
        <v>203</v>
      </c>
      <c r="F233" s="28"/>
      <c r="G233" s="29">
        <v>192.12825000000001</v>
      </c>
    </row>
    <row r="234" spans="1:7" ht="51" x14ac:dyDescent="0.25">
      <c r="A234" s="30" t="s">
        <v>317</v>
      </c>
      <c r="B234" s="28" t="s">
        <v>259</v>
      </c>
      <c r="C234" s="31" t="s">
        <v>210</v>
      </c>
      <c r="D234" s="31" t="s">
        <v>153</v>
      </c>
      <c r="E234" s="28" t="s">
        <v>318</v>
      </c>
      <c r="F234" s="28"/>
      <c r="G234" s="29">
        <v>-2.1717499999999998</v>
      </c>
    </row>
    <row r="235" spans="1:7" ht="12.75" customHeight="1" x14ac:dyDescent="0.25">
      <c r="A235" s="30" t="s">
        <v>137</v>
      </c>
      <c r="B235" s="28" t="s">
        <v>259</v>
      </c>
      <c r="C235" s="31" t="s">
        <v>210</v>
      </c>
      <c r="D235" s="31" t="s">
        <v>153</v>
      </c>
      <c r="E235" s="31" t="s">
        <v>318</v>
      </c>
      <c r="F235" s="28" t="s">
        <v>138</v>
      </c>
      <c r="G235" s="29"/>
    </row>
    <row r="236" spans="1:7" ht="12.75" customHeight="1" x14ac:dyDescent="0.25">
      <c r="A236" s="30" t="s">
        <v>319</v>
      </c>
      <c r="B236" s="28" t="s">
        <v>259</v>
      </c>
      <c r="C236" s="31" t="s">
        <v>210</v>
      </c>
      <c r="D236" s="31" t="s">
        <v>153</v>
      </c>
      <c r="E236" s="28" t="s">
        <v>320</v>
      </c>
      <c r="F236" s="28"/>
      <c r="G236" s="29">
        <v>194.3</v>
      </c>
    </row>
    <row r="237" spans="1:7" x14ac:dyDescent="0.25">
      <c r="A237" s="30" t="s">
        <v>206</v>
      </c>
      <c r="B237" s="28" t="s">
        <v>259</v>
      </c>
      <c r="C237" s="31" t="s">
        <v>210</v>
      </c>
      <c r="D237" s="31" t="s">
        <v>153</v>
      </c>
      <c r="E237" s="31" t="s">
        <v>320</v>
      </c>
      <c r="F237" s="28" t="s">
        <v>207</v>
      </c>
      <c r="G237" s="29">
        <v>149.19999999999999</v>
      </c>
    </row>
    <row r="238" spans="1:7" ht="63.75" x14ac:dyDescent="0.25">
      <c r="A238" s="30" t="s">
        <v>321</v>
      </c>
      <c r="B238" s="28" t="s">
        <v>259</v>
      </c>
      <c r="C238" s="31" t="s">
        <v>210</v>
      </c>
      <c r="D238" s="31" t="s">
        <v>153</v>
      </c>
      <c r="E238" s="31" t="s">
        <v>320</v>
      </c>
      <c r="F238" s="28" t="s">
        <v>322</v>
      </c>
      <c r="G238" s="29">
        <v>45.1</v>
      </c>
    </row>
    <row r="239" spans="1:7" ht="12.75" customHeight="1" x14ac:dyDescent="0.25">
      <c r="A239" s="30" t="s">
        <v>120</v>
      </c>
      <c r="B239" s="28" t="s">
        <v>259</v>
      </c>
      <c r="C239" s="31" t="s">
        <v>210</v>
      </c>
      <c r="D239" s="31" t="s">
        <v>153</v>
      </c>
      <c r="E239" s="28" t="s">
        <v>121</v>
      </c>
      <c r="F239" s="28"/>
      <c r="G239" s="29">
        <v>37.049999999999997</v>
      </c>
    </row>
    <row r="240" spans="1:7" ht="12.75" customHeight="1" x14ac:dyDescent="0.25">
      <c r="A240" s="30" t="s">
        <v>124</v>
      </c>
      <c r="B240" s="28" t="s">
        <v>259</v>
      </c>
      <c r="C240" s="31" t="s">
        <v>210</v>
      </c>
      <c r="D240" s="31" t="s">
        <v>153</v>
      </c>
      <c r="E240" s="28" t="s">
        <v>125</v>
      </c>
      <c r="F240" s="28"/>
      <c r="G240" s="29">
        <v>37.049999999999997</v>
      </c>
    </row>
    <row r="241" spans="1:7" ht="12.75" customHeight="1" x14ac:dyDescent="0.25">
      <c r="A241" s="30" t="s">
        <v>137</v>
      </c>
      <c r="B241" s="28" t="s">
        <v>259</v>
      </c>
      <c r="C241" s="31" t="s">
        <v>210</v>
      </c>
      <c r="D241" s="31" t="s">
        <v>153</v>
      </c>
      <c r="E241" s="31" t="s">
        <v>125</v>
      </c>
      <c r="F241" s="28" t="s">
        <v>138</v>
      </c>
      <c r="G241" s="29">
        <v>37.049999999999997</v>
      </c>
    </row>
    <row r="242" spans="1:7" ht="12.75" customHeight="1" x14ac:dyDescent="0.25">
      <c r="A242" s="30" t="s">
        <v>43</v>
      </c>
      <c r="B242" s="28" t="s">
        <v>259</v>
      </c>
      <c r="C242" s="28" t="s">
        <v>199</v>
      </c>
      <c r="D242" s="28"/>
      <c r="E242" s="28"/>
      <c r="F242" s="28"/>
      <c r="G242" s="29">
        <v>0.49</v>
      </c>
    </row>
    <row r="243" spans="1:7" x14ac:dyDescent="0.25">
      <c r="A243" s="30" t="s">
        <v>45</v>
      </c>
      <c r="B243" s="28" t="s">
        <v>259</v>
      </c>
      <c r="C243" s="31" t="s">
        <v>199</v>
      </c>
      <c r="D243" s="28" t="s">
        <v>173</v>
      </c>
      <c r="E243" s="28"/>
      <c r="F243" s="28"/>
      <c r="G243" s="29">
        <v>0.49</v>
      </c>
    </row>
    <row r="244" spans="1:7" ht="76.5" x14ac:dyDescent="0.25">
      <c r="A244" s="30" t="s">
        <v>243</v>
      </c>
      <c r="B244" s="28" t="s">
        <v>259</v>
      </c>
      <c r="C244" s="31" t="s">
        <v>199</v>
      </c>
      <c r="D244" s="31" t="s">
        <v>173</v>
      </c>
      <c r="E244" s="28" t="s">
        <v>244</v>
      </c>
      <c r="F244" s="28"/>
      <c r="G244" s="29">
        <v>0.49</v>
      </c>
    </row>
    <row r="245" spans="1:7" ht="12.75" customHeight="1" x14ac:dyDescent="0.25">
      <c r="A245" s="30" t="s">
        <v>323</v>
      </c>
      <c r="B245" s="28" t="s">
        <v>259</v>
      </c>
      <c r="C245" s="31" t="s">
        <v>199</v>
      </c>
      <c r="D245" s="31" t="s">
        <v>173</v>
      </c>
      <c r="E245" s="28" t="s">
        <v>324</v>
      </c>
      <c r="F245" s="28"/>
      <c r="G245" s="29">
        <v>0.49</v>
      </c>
    </row>
    <row r="246" spans="1:7" ht="51" x14ac:dyDescent="0.25">
      <c r="A246" s="30" t="s">
        <v>325</v>
      </c>
      <c r="B246" s="28" t="s">
        <v>259</v>
      </c>
      <c r="C246" s="31" t="s">
        <v>199</v>
      </c>
      <c r="D246" s="31" t="s">
        <v>173</v>
      </c>
      <c r="E246" s="28" t="s">
        <v>326</v>
      </c>
      <c r="F246" s="28"/>
      <c r="G246" s="29">
        <v>0.49</v>
      </c>
    </row>
    <row r="247" spans="1:7" ht="25.5" x14ac:dyDescent="0.25">
      <c r="A247" s="30" t="s">
        <v>240</v>
      </c>
      <c r="B247" s="28" t="s">
        <v>259</v>
      </c>
      <c r="C247" s="31" t="s">
        <v>199</v>
      </c>
      <c r="D247" s="31" t="s">
        <v>173</v>
      </c>
      <c r="E247" s="31" t="s">
        <v>326</v>
      </c>
      <c r="F247" s="28" t="s">
        <v>241</v>
      </c>
      <c r="G247" s="29">
        <v>0.49</v>
      </c>
    </row>
    <row r="248" spans="1:7" ht="38.25" x14ac:dyDescent="0.25">
      <c r="A248" s="26" t="s">
        <v>327</v>
      </c>
      <c r="B248" s="27" t="s">
        <v>328</v>
      </c>
      <c r="C248" s="28"/>
      <c r="D248" s="28"/>
      <c r="E248" s="28"/>
      <c r="F248" s="28"/>
      <c r="G248" s="29">
        <v>7719.80692</v>
      </c>
    </row>
    <row r="249" spans="1:7" ht="12.75" customHeight="1" x14ac:dyDescent="0.25">
      <c r="A249" s="30" t="s">
        <v>25</v>
      </c>
      <c r="B249" s="28" t="s">
        <v>328</v>
      </c>
      <c r="C249" s="28" t="s">
        <v>210</v>
      </c>
      <c r="D249" s="28"/>
      <c r="E249" s="28"/>
      <c r="F249" s="28"/>
      <c r="G249" s="29">
        <v>180</v>
      </c>
    </row>
    <row r="250" spans="1:7" ht="12.75" customHeight="1" x14ac:dyDescent="0.25">
      <c r="A250" s="30" t="s">
        <v>31</v>
      </c>
      <c r="B250" s="28" t="s">
        <v>328</v>
      </c>
      <c r="C250" s="31" t="s">
        <v>210</v>
      </c>
      <c r="D250" s="28" t="s">
        <v>107</v>
      </c>
      <c r="E250" s="28"/>
      <c r="F250" s="28"/>
      <c r="G250" s="29">
        <v>180</v>
      </c>
    </row>
    <row r="251" spans="1:7" ht="51" x14ac:dyDescent="0.25">
      <c r="A251" s="30" t="s">
        <v>329</v>
      </c>
      <c r="B251" s="28" t="s">
        <v>328</v>
      </c>
      <c r="C251" s="31" t="s">
        <v>210</v>
      </c>
      <c r="D251" s="31" t="s">
        <v>107</v>
      </c>
      <c r="E251" s="28" t="s">
        <v>330</v>
      </c>
      <c r="F251" s="28"/>
      <c r="G251" s="29">
        <v>180</v>
      </c>
    </row>
    <row r="252" spans="1:7" ht="12.75" customHeight="1" x14ac:dyDescent="0.25">
      <c r="A252" s="30" t="s">
        <v>331</v>
      </c>
      <c r="B252" s="28" t="s">
        <v>328</v>
      </c>
      <c r="C252" s="31" t="s">
        <v>210</v>
      </c>
      <c r="D252" s="31" t="s">
        <v>107</v>
      </c>
      <c r="E252" s="28" t="s">
        <v>332</v>
      </c>
      <c r="F252" s="28"/>
      <c r="G252" s="29">
        <v>180</v>
      </c>
    </row>
    <row r="253" spans="1:7" ht="12.75" customHeight="1" x14ac:dyDescent="0.25">
      <c r="A253" s="30" t="s">
        <v>333</v>
      </c>
      <c r="B253" s="28" t="s">
        <v>328</v>
      </c>
      <c r="C253" s="31" t="s">
        <v>210</v>
      </c>
      <c r="D253" s="31" t="s">
        <v>107</v>
      </c>
      <c r="E253" s="28" t="s">
        <v>334</v>
      </c>
      <c r="F253" s="28"/>
      <c r="G253" s="29">
        <v>180</v>
      </c>
    </row>
    <row r="254" spans="1:7" ht="51" x14ac:dyDescent="0.25">
      <c r="A254" s="30" t="s">
        <v>335</v>
      </c>
      <c r="B254" s="28" t="s">
        <v>328</v>
      </c>
      <c r="C254" s="31" t="s">
        <v>210</v>
      </c>
      <c r="D254" s="31" t="s">
        <v>107</v>
      </c>
      <c r="E254" s="28" t="s">
        <v>336</v>
      </c>
      <c r="F254" s="28"/>
      <c r="G254" s="29">
        <v>180</v>
      </c>
    </row>
    <row r="255" spans="1:7" ht="76.5" x14ac:dyDescent="0.25">
      <c r="A255" s="30" t="s">
        <v>251</v>
      </c>
      <c r="B255" s="28" t="s">
        <v>328</v>
      </c>
      <c r="C255" s="31" t="s">
        <v>210</v>
      </c>
      <c r="D255" s="31" t="s">
        <v>107</v>
      </c>
      <c r="E255" s="31" t="s">
        <v>336</v>
      </c>
      <c r="F255" s="28" t="s">
        <v>252</v>
      </c>
      <c r="G255" s="29">
        <v>215.44879999999998</v>
      </c>
    </row>
    <row r="256" spans="1:7" ht="12.75" customHeight="1" x14ac:dyDescent="0.25">
      <c r="A256" s="30" t="s">
        <v>240</v>
      </c>
      <c r="B256" s="28" t="s">
        <v>328</v>
      </c>
      <c r="C256" s="31" t="s">
        <v>210</v>
      </c>
      <c r="D256" s="31" t="s">
        <v>107</v>
      </c>
      <c r="E256" s="31" t="s">
        <v>336</v>
      </c>
      <c r="F256" s="28" t="s">
        <v>241</v>
      </c>
      <c r="G256" s="29">
        <v>-35.448800000000006</v>
      </c>
    </row>
    <row r="257" spans="1:7" ht="114.75" x14ac:dyDescent="0.25">
      <c r="A257" s="30" t="s">
        <v>337</v>
      </c>
      <c r="B257" s="28" t="s">
        <v>328</v>
      </c>
      <c r="C257" s="31" t="s">
        <v>210</v>
      </c>
      <c r="D257" s="31" t="s">
        <v>107</v>
      </c>
      <c r="E257" s="28" t="s">
        <v>338</v>
      </c>
      <c r="F257" s="28"/>
      <c r="G257" s="29">
        <v>0</v>
      </c>
    </row>
    <row r="258" spans="1:7" ht="76.5" x14ac:dyDescent="0.25">
      <c r="A258" s="30" t="s">
        <v>251</v>
      </c>
      <c r="B258" s="28" t="s">
        <v>328</v>
      </c>
      <c r="C258" s="31" t="s">
        <v>210</v>
      </c>
      <c r="D258" s="31" t="s">
        <v>107</v>
      </c>
      <c r="E258" s="31" t="s">
        <v>338</v>
      </c>
      <c r="F258" s="28" t="s">
        <v>252</v>
      </c>
      <c r="G258" s="29">
        <v>-4215.7</v>
      </c>
    </row>
    <row r="259" spans="1:7" ht="25.5" x14ac:dyDescent="0.25">
      <c r="A259" s="30" t="s">
        <v>240</v>
      </c>
      <c r="B259" s="28" t="s">
        <v>328</v>
      </c>
      <c r="C259" s="31" t="s">
        <v>210</v>
      </c>
      <c r="D259" s="31" t="s">
        <v>107</v>
      </c>
      <c r="E259" s="31" t="s">
        <v>338</v>
      </c>
      <c r="F259" s="28" t="s">
        <v>241</v>
      </c>
      <c r="G259" s="29">
        <v>4215.7</v>
      </c>
    </row>
    <row r="260" spans="1:7" x14ac:dyDescent="0.25">
      <c r="A260" s="30" t="s">
        <v>35</v>
      </c>
      <c r="B260" s="28" t="s">
        <v>328</v>
      </c>
      <c r="C260" s="28" t="s">
        <v>144</v>
      </c>
      <c r="D260" s="28"/>
      <c r="E260" s="28"/>
      <c r="F260" s="28"/>
      <c r="G260" s="29">
        <v>7539.80692</v>
      </c>
    </row>
    <row r="261" spans="1:7" x14ac:dyDescent="0.25">
      <c r="A261" s="30" t="s">
        <v>37</v>
      </c>
      <c r="B261" s="28" t="s">
        <v>328</v>
      </c>
      <c r="C261" s="31" t="s">
        <v>144</v>
      </c>
      <c r="D261" s="28" t="s">
        <v>132</v>
      </c>
      <c r="E261" s="28"/>
      <c r="F261" s="28"/>
      <c r="G261" s="29">
        <v>7539.80692</v>
      </c>
    </row>
    <row r="262" spans="1:7" ht="12.75" customHeight="1" x14ac:dyDescent="0.25">
      <c r="A262" s="30" t="s">
        <v>329</v>
      </c>
      <c r="B262" s="28" t="s">
        <v>328</v>
      </c>
      <c r="C262" s="31" t="s">
        <v>144</v>
      </c>
      <c r="D262" s="31" t="s">
        <v>132</v>
      </c>
      <c r="E262" s="28" t="s">
        <v>330</v>
      </c>
      <c r="F262" s="28"/>
      <c r="G262" s="29">
        <v>9039.8069199999991</v>
      </c>
    </row>
    <row r="263" spans="1:7" ht="12.75" customHeight="1" x14ac:dyDescent="0.25">
      <c r="A263" s="30" t="s">
        <v>339</v>
      </c>
      <c r="B263" s="28" t="s">
        <v>328</v>
      </c>
      <c r="C263" s="31" t="s">
        <v>144</v>
      </c>
      <c r="D263" s="31" t="s">
        <v>132</v>
      </c>
      <c r="E263" s="28" t="s">
        <v>340</v>
      </c>
      <c r="F263" s="28"/>
      <c r="G263" s="29">
        <v>8076.1069200000002</v>
      </c>
    </row>
    <row r="264" spans="1:7" ht="38.25" x14ac:dyDescent="0.25">
      <c r="A264" s="30" t="s">
        <v>333</v>
      </c>
      <c r="B264" s="28" t="s">
        <v>328</v>
      </c>
      <c r="C264" s="31" t="s">
        <v>144</v>
      </c>
      <c r="D264" s="31" t="s">
        <v>132</v>
      </c>
      <c r="E264" s="28" t="s">
        <v>341</v>
      </c>
      <c r="F264" s="28"/>
      <c r="G264" s="29">
        <v>887.58055000000002</v>
      </c>
    </row>
    <row r="265" spans="1:7" ht="25.5" x14ac:dyDescent="0.25">
      <c r="A265" s="30" t="s">
        <v>342</v>
      </c>
      <c r="B265" s="28" t="s">
        <v>328</v>
      </c>
      <c r="C265" s="31" t="s">
        <v>144</v>
      </c>
      <c r="D265" s="31" t="s">
        <v>132</v>
      </c>
      <c r="E265" s="28" t="s">
        <v>343</v>
      </c>
      <c r="F265" s="28"/>
      <c r="G265" s="29">
        <v>887.58055000000002</v>
      </c>
    </row>
    <row r="266" spans="1:7" ht="76.5" x14ac:dyDescent="0.25">
      <c r="A266" s="30" t="s">
        <v>251</v>
      </c>
      <c r="B266" s="28" t="s">
        <v>328</v>
      </c>
      <c r="C266" s="31" t="s">
        <v>144</v>
      </c>
      <c r="D266" s="31" t="s">
        <v>132</v>
      </c>
      <c r="E266" s="31" t="s">
        <v>343</v>
      </c>
      <c r="F266" s="28" t="s">
        <v>252</v>
      </c>
      <c r="G266" s="29">
        <v>887.58055000000002</v>
      </c>
    </row>
    <row r="267" spans="1:7" ht="38.25" x14ac:dyDescent="0.25">
      <c r="A267" s="30" t="s">
        <v>344</v>
      </c>
      <c r="B267" s="28" t="s">
        <v>328</v>
      </c>
      <c r="C267" s="31" t="s">
        <v>144</v>
      </c>
      <c r="D267" s="31" t="s">
        <v>132</v>
      </c>
      <c r="E267" s="28" t="s">
        <v>345</v>
      </c>
      <c r="F267" s="28"/>
      <c r="G267" s="29">
        <v>0</v>
      </c>
    </row>
    <row r="268" spans="1:7" ht="12.75" customHeight="1" x14ac:dyDescent="0.25">
      <c r="A268" s="30" t="s">
        <v>116</v>
      </c>
      <c r="B268" s="28" t="s">
        <v>328</v>
      </c>
      <c r="C268" s="31" t="s">
        <v>144</v>
      </c>
      <c r="D268" s="31" t="s">
        <v>132</v>
      </c>
      <c r="E268" s="31" t="s">
        <v>345</v>
      </c>
      <c r="F268" s="28" t="s">
        <v>117</v>
      </c>
      <c r="G268" s="29"/>
    </row>
    <row r="269" spans="1:7" ht="12.75" customHeight="1" x14ac:dyDescent="0.25">
      <c r="A269" s="30" t="s">
        <v>251</v>
      </c>
      <c r="B269" s="28" t="s">
        <v>328</v>
      </c>
      <c r="C269" s="31" t="s">
        <v>144</v>
      </c>
      <c r="D269" s="31" t="s">
        <v>132</v>
      </c>
      <c r="E269" s="31" t="s">
        <v>345</v>
      </c>
      <c r="F269" s="28" t="s">
        <v>252</v>
      </c>
      <c r="G269" s="29"/>
    </row>
    <row r="270" spans="1:7" ht="12.75" customHeight="1" x14ac:dyDescent="0.25">
      <c r="A270" s="30" t="s">
        <v>240</v>
      </c>
      <c r="B270" s="28" t="s">
        <v>328</v>
      </c>
      <c r="C270" s="31" t="s">
        <v>144</v>
      </c>
      <c r="D270" s="31" t="s">
        <v>132</v>
      </c>
      <c r="E270" s="31" t="s">
        <v>345</v>
      </c>
      <c r="F270" s="28" t="s">
        <v>241</v>
      </c>
      <c r="G270" s="29"/>
    </row>
    <row r="271" spans="1:7" ht="12.75" customHeight="1" x14ac:dyDescent="0.25">
      <c r="A271" s="30" t="s">
        <v>346</v>
      </c>
      <c r="B271" s="28" t="s">
        <v>328</v>
      </c>
      <c r="C271" s="31" t="s">
        <v>144</v>
      </c>
      <c r="D271" s="31" t="s">
        <v>132</v>
      </c>
      <c r="E271" s="28" t="s">
        <v>347</v>
      </c>
      <c r="F271" s="28"/>
      <c r="G271" s="29">
        <v>341.01763</v>
      </c>
    </row>
    <row r="272" spans="1:7" ht="12.75" customHeight="1" x14ac:dyDescent="0.25">
      <c r="A272" s="30" t="s">
        <v>348</v>
      </c>
      <c r="B272" s="28" t="s">
        <v>328</v>
      </c>
      <c r="C272" s="31" t="s">
        <v>144</v>
      </c>
      <c r="D272" s="31" t="s">
        <v>132</v>
      </c>
      <c r="E272" s="28" t="s">
        <v>349</v>
      </c>
      <c r="F272" s="28"/>
      <c r="G272" s="29">
        <v>341.01763</v>
      </c>
    </row>
    <row r="273" spans="1:7" ht="12.75" customHeight="1" x14ac:dyDescent="0.25">
      <c r="A273" s="30" t="s">
        <v>116</v>
      </c>
      <c r="B273" s="28" t="s">
        <v>328</v>
      </c>
      <c r="C273" s="31" t="s">
        <v>144</v>
      </c>
      <c r="D273" s="31" t="s">
        <v>132</v>
      </c>
      <c r="E273" s="31" t="s">
        <v>349</v>
      </c>
      <c r="F273" s="28" t="s">
        <v>117</v>
      </c>
      <c r="G273" s="29"/>
    </row>
    <row r="274" spans="1:7" ht="76.5" x14ac:dyDescent="0.25">
      <c r="A274" s="30" t="s">
        <v>251</v>
      </c>
      <c r="B274" s="28" t="s">
        <v>328</v>
      </c>
      <c r="C274" s="31" t="s">
        <v>144</v>
      </c>
      <c r="D274" s="31" t="s">
        <v>132</v>
      </c>
      <c r="E274" s="31" t="s">
        <v>349</v>
      </c>
      <c r="F274" s="28" t="s">
        <v>252</v>
      </c>
      <c r="G274" s="29"/>
    </row>
    <row r="275" spans="1:7" ht="12.75" customHeight="1" x14ac:dyDescent="0.25">
      <c r="A275" s="30" t="s">
        <v>240</v>
      </c>
      <c r="B275" s="28" t="s">
        <v>328</v>
      </c>
      <c r="C275" s="31" t="s">
        <v>144</v>
      </c>
      <c r="D275" s="31" t="s">
        <v>132</v>
      </c>
      <c r="E275" s="31" t="s">
        <v>349</v>
      </c>
      <c r="F275" s="28" t="s">
        <v>241</v>
      </c>
      <c r="G275" s="29">
        <v>341.01763</v>
      </c>
    </row>
    <row r="276" spans="1:7" ht="12.75" customHeight="1" x14ac:dyDescent="0.25">
      <c r="A276" s="30" t="s">
        <v>350</v>
      </c>
      <c r="B276" s="28" t="s">
        <v>328</v>
      </c>
      <c r="C276" s="31" t="s">
        <v>144</v>
      </c>
      <c r="D276" s="31" t="s">
        <v>132</v>
      </c>
      <c r="E276" s="28" t="s">
        <v>351</v>
      </c>
      <c r="F276" s="28"/>
      <c r="G276" s="29">
        <v>6735.5263099999993</v>
      </c>
    </row>
    <row r="277" spans="1:7" x14ac:dyDescent="0.25">
      <c r="A277" s="30" t="s">
        <v>352</v>
      </c>
      <c r="B277" s="28" t="s">
        <v>328</v>
      </c>
      <c r="C277" s="31" t="s">
        <v>144</v>
      </c>
      <c r="D277" s="31" t="s">
        <v>132</v>
      </c>
      <c r="E277" s="28" t="s">
        <v>353</v>
      </c>
      <c r="F277" s="28"/>
      <c r="G277" s="29">
        <v>2100</v>
      </c>
    </row>
    <row r="278" spans="1:7" ht="12.75" customHeight="1" x14ac:dyDescent="0.25">
      <c r="A278" s="30" t="s">
        <v>116</v>
      </c>
      <c r="B278" s="28" t="s">
        <v>328</v>
      </c>
      <c r="C278" s="31" t="s">
        <v>144</v>
      </c>
      <c r="D278" s="31" t="s">
        <v>132</v>
      </c>
      <c r="E278" s="31" t="s">
        <v>353</v>
      </c>
      <c r="F278" s="28" t="s">
        <v>117</v>
      </c>
      <c r="G278" s="29">
        <v>2100</v>
      </c>
    </row>
    <row r="279" spans="1:7" ht="12.75" customHeight="1" x14ac:dyDescent="0.25">
      <c r="A279" s="30" t="s">
        <v>182</v>
      </c>
      <c r="B279" s="28" t="s">
        <v>328</v>
      </c>
      <c r="C279" s="31" t="s">
        <v>144</v>
      </c>
      <c r="D279" s="31" t="s">
        <v>132</v>
      </c>
      <c r="E279" s="28" t="s">
        <v>354</v>
      </c>
      <c r="F279" s="28"/>
      <c r="G279" s="29">
        <v>4635.5263099999993</v>
      </c>
    </row>
    <row r="280" spans="1:7" ht="12.75" customHeight="1" x14ac:dyDescent="0.25">
      <c r="A280" s="30" t="s">
        <v>116</v>
      </c>
      <c r="B280" s="28" t="s">
        <v>328</v>
      </c>
      <c r="C280" s="31" t="s">
        <v>144</v>
      </c>
      <c r="D280" s="31" t="s">
        <v>132</v>
      </c>
      <c r="E280" s="31" t="s">
        <v>354</v>
      </c>
      <c r="F280" s="28" t="s">
        <v>117</v>
      </c>
      <c r="G280" s="29">
        <v>4635.5263100000002</v>
      </c>
    </row>
    <row r="281" spans="1:7" ht="12.75" customHeight="1" x14ac:dyDescent="0.25">
      <c r="A281" s="30" t="s">
        <v>355</v>
      </c>
      <c r="B281" s="28" t="s">
        <v>328</v>
      </c>
      <c r="C281" s="31" t="s">
        <v>144</v>
      </c>
      <c r="D281" s="31" t="s">
        <v>132</v>
      </c>
      <c r="E281" s="28" t="s">
        <v>356</v>
      </c>
      <c r="F281" s="28"/>
      <c r="G281" s="29">
        <v>111.98242999999999</v>
      </c>
    </row>
    <row r="282" spans="1:7" ht="12.75" customHeight="1" x14ac:dyDescent="0.25">
      <c r="A282" s="30" t="s">
        <v>357</v>
      </c>
      <c r="B282" s="28" t="s">
        <v>328</v>
      </c>
      <c r="C282" s="31" t="s">
        <v>144</v>
      </c>
      <c r="D282" s="31" t="s">
        <v>132</v>
      </c>
      <c r="E282" s="28" t="s">
        <v>358</v>
      </c>
      <c r="F282" s="28"/>
      <c r="G282" s="29">
        <v>111.98242999999999</v>
      </c>
    </row>
    <row r="283" spans="1:7" ht="12.75" customHeight="1" x14ac:dyDescent="0.25">
      <c r="A283" s="30" t="s">
        <v>240</v>
      </c>
      <c r="B283" s="28" t="s">
        <v>328</v>
      </c>
      <c r="C283" s="31" t="s">
        <v>144</v>
      </c>
      <c r="D283" s="31" t="s">
        <v>132</v>
      </c>
      <c r="E283" s="31" t="s">
        <v>358</v>
      </c>
      <c r="F283" s="28" t="s">
        <v>241</v>
      </c>
      <c r="G283" s="29">
        <v>111.98242999999999</v>
      </c>
    </row>
    <row r="284" spans="1:7" x14ac:dyDescent="0.25">
      <c r="A284" s="30" t="s">
        <v>359</v>
      </c>
      <c r="B284" s="28" t="s">
        <v>328</v>
      </c>
      <c r="C284" s="31" t="s">
        <v>144</v>
      </c>
      <c r="D284" s="31" t="s">
        <v>132</v>
      </c>
      <c r="E284" s="28" t="s">
        <v>360</v>
      </c>
      <c r="F284" s="28"/>
      <c r="G284" s="29">
        <v>963.7</v>
      </c>
    </row>
    <row r="285" spans="1:7" ht="12.75" customHeight="1" x14ac:dyDescent="0.25">
      <c r="A285" s="30" t="s">
        <v>333</v>
      </c>
      <c r="B285" s="28" t="s">
        <v>328</v>
      </c>
      <c r="C285" s="31" t="s">
        <v>144</v>
      </c>
      <c r="D285" s="31" t="s">
        <v>132</v>
      </c>
      <c r="E285" s="28" t="s">
        <v>361</v>
      </c>
      <c r="F285" s="28"/>
      <c r="G285" s="29">
        <v>963.7</v>
      </c>
    </row>
    <row r="286" spans="1:7" ht="12.75" customHeight="1" x14ac:dyDescent="0.25">
      <c r="A286" s="30" t="s">
        <v>342</v>
      </c>
      <c r="B286" s="28" t="s">
        <v>328</v>
      </c>
      <c r="C286" s="31" t="s">
        <v>144</v>
      </c>
      <c r="D286" s="31" t="s">
        <v>132</v>
      </c>
      <c r="E286" s="28" t="s">
        <v>362</v>
      </c>
      <c r="F286" s="28"/>
      <c r="G286" s="29">
        <v>963.7</v>
      </c>
    </row>
    <row r="287" spans="1:7" ht="12.75" customHeight="1" x14ac:dyDescent="0.25">
      <c r="A287" s="30" t="s">
        <v>251</v>
      </c>
      <c r="B287" s="28" t="s">
        <v>328</v>
      </c>
      <c r="C287" s="31" t="s">
        <v>144</v>
      </c>
      <c r="D287" s="31" t="s">
        <v>132</v>
      </c>
      <c r="E287" s="31" t="s">
        <v>362</v>
      </c>
      <c r="F287" s="28" t="s">
        <v>252</v>
      </c>
      <c r="G287" s="29">
        <v>-536.29999999999995</v>
      </c>
    </row>
    <row r="288" spans="1:7" ht="25.5" x14ac:dyDescent="0.25">
      <c r="A288" s="30" t="s">
        <v>240</v>
      </c>
      <c r="B288" s="28" t="s">
        <v>328</v>
      </c>
      <c r="C288" s="31" t="s">
        <v>144</v>
      </c>
      <c r="D288" s="31" t="s">
        <v>132</v>
      </c>
      <c r="E288" s="31" t="s">
        <v>362</v>
      </c>
      <c r="F288" s="28" t="s">
        <v>241</v>
      </c>
      <c r="G288" s="29"/>
    </row>
    <row r="289" spans="1:7" ht="38.25" x14ac:dyDescent="0.25">
      <c r="A289" s="30" t="s">
        <v>344</v>
      </c>
      <c r="B289" s="28" t="s">
        <v>328</v>
      </c>
      <c r="C289" s="31" t="s">
        <v>144</v>
      </c>
      <c r="D289" s="31" t="s">
        <v>132</v>
      </c>
      <c r="E289" s="28" t="s">
        <v>363</v>
      </c>
      <c r="F289" s="28"/>
      <c r="G289" s="29">
        <v>0</v>
      </c>
    </row>
    <row r="290" spans="1:7" ht="76.5" x14ac:dyDescent="0.25">
      <c r="A290" s="30" t="s">
        <v>251</v>
      </c>
      <c r="B290" s="28" t="s">
        <v>328</v>
      </c>
      <c r="C290" s="31" t="s">
        <v>144</v>
      </c>
      <c r="D290" s="31" t="s">
        <v>132</v>
      </c>
      <c r="E290" s="31" t="s">
        <v>363</v>
      </c>
      <c r="F290" s="28" t="s">
        <v>252</v>
      </c>
      <c r="G290" s="29"/>
    </row>
    <row r="291" spans="1:7" ht="25.5" x14ac:dyDescent="0.25">
      <c r="A291" s="30" t="s">
        <v>240</v>
      </c>
      <c r="B291" s="28" t="s">
        <v>328</v>
      </c>
      <c r="C291" s="31" t="s">
        <v>144</v>
      </c>
      <c r="D291" s="31" t="s">
        <v>132</v>
      </c>
      <c r="E291" s="31" t="s">
        <v>363</v>
      </c>
      <c r="F291" s="28" t="s">
        <v>241</v>
      </c>
      <c r="G291" s="29"/>
    </row>
    <row r="292" spans="1:7" x14ac:dyDescent="0.25">
      <c r="A292" s="30" t="s">
        <v>118</v>
      </c>
      <c r="B292" s="28" t="s">
        <v>328</v>
      </c>
      <c r="C292" s="31" t="s">
        <v>144</v>
      </c>
      <c r="D292" s="31" t="s">
        <v>132</v>
      </c>
      <c r="E292" s="28" t="s">
        <v>119</v>
      </c>
      <c r="F292" s="28"/>
      <c r="G292" s="29">
        <v>-1500</v>
      </c>
    </row>
    <row r="293" spans="1:7" ht="12.75" customHeight="1" x14ac:dyDescent="0.25">
      <c r="A293" s="30" t="s">
        <v>126</v>
      </c>
      <c r="B293" s="28" t="s">
        <v>328</v>
      </c>
      <c r="C293" s="31" t="s">
        <v>144</v>
      </c>
      <c r="D293" s="31" t="s">
        <v>132</v>
      </c>
      <c r="E293" s="28" t="s">
        <v>127</v>
      </c>
      <c r="F293" s="28"/>
      <c r="G293" s="29">
        <v>-1500</v>
      </c>
    </row>
    <row r="294" spans="1:7" ht="12.75" customHeight="1" x14ac:dyDescent="0.25">
      <c r="A294" s="30" t="s">
        <v>364</v>
      </c>
      <c r="B294" s="28" t="s">
        <v>328</v>
      </c>
      <c r="C294" s="31" t="s">
        <v>144</v>
      </c>
      <c r="D294" s="31" t="s">
        <v>132</v>
      </c>
      <c r="E294" s="28" t="s">
        <v>365</v>
      </c>
      <c r="F294" s="28"/>
      <c r="G294" s="29">
        <v>-1500</v>
      </c>
    </row>
    <row r="295" spans="1:7" ht="25.5" x14ac:dyDescent="0.25">
      <c r="A295" s="30" t="s">
        <v>137</v>
      </c>
      <c r="B295" s="28" t="s">
        <v>328</v>
      </c>
      <c r="C295" s="31" t="s">
        <v>144</v>
      </c>
      <c r="D295" s="31" t="s">
        <v>132</v>
      </c>
      <c r="E295" s="31" t="s">
        <v>365</v>
      </c>
      <c r="F295" s="28" t="s">
        <v>138</v>
      </c>
      <c r="G295" s="29"/>
    </row>
    <row r="296" spans="1:7" ht="25.5" x14ac:dyDescent="0.25">
      <c r="A296" s="30" t="s">
        <v>73</v>
      </c>
      <c r="B296" s="28" t="s">
        <v>328</v>
      </c>
      <c r="C296" s="31" t="s">
        <v>144</v>
      </c>
      <c r="D296" s="28" t="s">
        <v>143</v>
      </c>
      <c r="E296" s="28"/>
      <c r="F296" s="28"/>
      <c r="G296" s="29">
        <v>0</v>
      </c>
    </row>
    <row r="297" spans="1:7" x14ac:dyDescent="0.25">
      <c r="A297" s="30" t="s">
        <v>118</v>
      </c>
      <c r="B297" s="28" t="s">
        <v>328</v>
      </c>
      <c r="C297" s="31" t="s">
        <v>144</v>
      </c>
      <c r="D297" s="31" t="s">
        <v>143</v>
      </c>
      <c r="E297" s="28" t="s">
        <v>119</v>
      </c>
      <c r="F297" s="28"/>
      <c r="G297" s="29">
        <v>0</v>
      </c>
    </row>
    <row r="298" spans="1:7" ht="38.25" x14ac:dyDescent="0.25">
      <c r="A298" s="30" t="s">
        <v>366</v>
      </c>
      <c r="B298" s="28" t="s">
        <v>328</v>
      </c>
      <c r="C298" s="31" t="s">
        <v>144</v>
      </c>
      <c r="D298" s="31" t="s">
        <v>143</v>
      </c>
      <c r="E298" s="28" t="s">
        <v>367</v>
      </c>
      <c r="F298" s="28"/>
      <c r="G298" s="29">
        <v>0</v>
      </c>
    </row>
    <row r="299" spans="1:7" ht="25.5" x14ac:dyDescent="0.25">
      <c r="A299" s="30" t="s">
        <v>368</v>
      </c>
      <c r="B299" s="28" t="s">
        <v>328</v>
      </c>
      <c r="C299" s="31" t="s">
        <v>144</v>
      </c>
      <c r="D299" s="31" t="s">
        <v>143</v>
      </c>
      <c r="E299" s="28" t="s">
        <v>369</v>
      </c>
      <c r="F299" s="28"/>
      <c r="G299" s="29">
        <v>0</v>
      </c>
    </row>
    <row r="300" spans="1:7" ht="12.75" customHeight="1" x14ac:dyDescent="0.25">
      <c r="A300" s="30" t="s">
        <v>370</v>
      </c>
      <c r="B300" s="28" t="s">
        <v>328</v>
      </c>
      <c r="C300" s="31" t="s">
        <v>144</v>
      </c>
      <c r="D300" s="31" t="s">
        <v>143</v>
      </c>
      <c r="E300" s="31" t="s">
        <v>369</v>
      </c>
      <c r="F300" s="28" t="s">
        <v>371</v>
      </c>
      <c r="G300" s="29"/>
    </row>
    <row r="301" spans="1:7" ht="51" x14ac:dyDescent="0.25">
      <c r="A301" s="30" t="s">
        <v>372</v>
      </c>
      <c r="B301" s="28" t="s">
        <v>328</v>
      </c>
      <c r="C301" s="31" t="s">
        <v>144</v>
      </c>
      <c r="D301" s="31" t="s">
        <v>143</v>
      </c>
      <c r="E301" s="31" t="s">
        <v>369</v>
      </c>
      <c r="F301" s="28" t="s">
        <v>373</v>
      </c>
      <c r="G301" s="29"/>
    </row>
    <row r="302" spans="1:7" ht="76.5" x14ac:dyDescent="0.25">
      <c r="A302" s="30" t="s">
        <v>374</v>
      </c>
      <c r="B302" s="28" t="s">
        <v>328</v>
      </c>
      <c r="C302" s="31" t="s">
        <v>144</v>
      </c>
      <c r="D302" s="31" t="s">
        <v>143</v>
      </c>
      <c r="E302" s="31" t="s">
        <v>369</v>
      </c>
      <c r="F302" s="28" t="s">
        <v>375</v>
      </c>
      <c r="G302" s="29"/>
    </row>
    <row r="303" spans="1:7" ht="38.25" x14ac:dyDescent="0.25">
      <c r="A303" s="26" t="s">
        <v>376</v>
      </c>
      <c r="B303" s="27" t="s">
        <v>377</v>
      </c>
      <c r="C303" s="28"/>
      <c r="D303" s="28"/>
      <c r="E303" s="28"/>
      <c r="F303" s="28"/>
      <c r="G303" s="29">
        <v>0</v>
      </c>
    </row>
    <row r="304" spans="1:7" x14ac:dyDescent="0.25">
      <c r="A304" s="30" t="s">
        <v>7</v>
      </c>
      <c r="B304" s="28" t="s">
        <v>377</v>
      </c>
      <c r="C304" s="28" t="s">
        <v>132</v>
      </c>
      <c r="D304" s="28"/>
      <c r="E304" s="28"/>
      <c r="F304" s="28"/>
      <c r="G304" s="29">
        <v>0</v>
      </c>
    </row>
    <row r="305" spans="1:7" ht="25.5" x14ac:dyDescent="0.25">
      <c r="A305" s="30" t="s">
        <v>133</v>
      </c>
      <c r="B305" s="28" t="s">
        <v>377</v>
      </c>
      <c r="C305" s="31" t="s">
        <v>132</v>
      </c>
      <c r="D305" s="28" t="s">
        <v>134</v>
      </c>
      <c r="E305" s="28"/>
      <c r="F305" s="28"/>
      <c r="G305" s="29">
        <v>0</v>
      </c>
    </row>
    <row r="306" spans="1:7" x14ac:dyDescent="0.25">
      <c r="A306" s="30" t="s">
        <v>118</v>
      </c>
      <c r="B306" s="28" t="s">
        <v>377</v>
      </c>
      <c r="C306" s="31" t="s">
        <v>132</v>
      </c>
      <c r="D306" s="31" t="s">
        <v>134</v>
      </c>
      <c r="E306" s="28" t="s">
        <v>119</v>
      </c>
      <c r="F306" s="28"/>
      <c r="G306" s="29">
        <v>0</v>
      </c>
    </row>
    <row r="307" spans="1:7" ht="25.5" x14ac:dyDescent="0.25">
      <c r="A307" s="30" t="s">
        <v>126</v>
      </c>
      <c r="B307" s="28" t="s">
        <v>377</v>
      </c>
      <c r="C307" s="31" t="s">
        <v>132</v>
      </c>
      <c r="D307" s="31" t="s">
        <v>134</v>
      </c>
      <c r="E307" s="28" t="s">
        <v>127</v>
      </c>
      <c r="F307" s="28"/>
      <c r="G307" s="29">
        <v>0</v>
      </c>
    </row>
    <row r="308" spans="1:7" ht="12.75" customHeight="1" x14ac:dyDescent="0.25">
      <c r="A308" s="30" t="s">
        <v>135</v>
      </c>
      <c r="B308" s="28" t="s">
        <v>377</v>
      </c>
      <c r="C308" s="31" t="s">
        <v>132</v>
      </c>
      <c r="D308" s="31" t="s">
        <v>134</v>
      </c>
      <c r="E308" s="28" t="s">
        <v>136</v>
      </c>
      <c r="F308" s="28"/>
      <c r="G308" s="29">
        <v>0</v>
      </c>
    </row>
    <row r="309" spans="1:7" ht="12.75" customHeight="1" x14ac:dyDescent="0.25">
      <c r="A309" s="30" t="s">
        <v>137</v>
      </c>
      <c r="B309" s="28" t="s">
        <v>377</v>
      </c>
      <c r="C309" s="31" t="s">
        <v>132</v>
      </c>
      <c r="D309" s="31" t="s">
        <v>134</v>
      </c>
      <c r="E309" s="31" t="s">
        <v>136</v>
      </c>
      <c r="F309" s="28" t="s">
        <v>138</v>
      </c>
      <c r="G309" s="29">
        <v>-0.5</v>
      </c>
    </row>
    <row r="310" spans="1:7" ht="25.5" x14ac:dyDescent="0.25">
      <c r="A310" s="30" t="s">
        <v>208</v>
      </c>
      <c r="B310" s="28" t="s">
        <v>377</v>
      </c>
      <c r="C310" s="31" t="s">
        <v>132</v>
      </c>
      <c r="D310" s="31" t="s">
        <v>134</v>
      </c>
      <c r="E310" s="31" t="s">
        <v>136</v>
      </c>
      <c r="F310" s="28" t="s">
        <v>209</v>
      </c>
      <c r="G310" s="29">
        <v>0.5</v>
      </c>
    </row>
    <row r="311" spans="1:7" ht="12.75" customHeight="1" x14ac:dyDescent="0.25">
      <c r="A311" s="32" t="s">
        <v>378</v>
      </c>
      <c r="B311" s="32"/>
      <c r="C311" s="32"/>
      <c r="D311" s="32"/>
      <c r="E311" s="32"/>
      <c r="F311" s="33"/>
      <c r="G311" s="34">
        <v>38626.037680000001</v>
      </c>
    </row>
    <row r="312" spans="1:7" ht="12.75" customHeight="1" x14ac:dyDescent="0.25"/>
    <row r="319" spans="1:7" ht="12.75" customHeight="1" x14ac:dyDescent="0.25"/>
    <row r="321" ht="12.75" customHeight="1" x14ac:dyDescent="0.25"/>
    <row r="322" ht="12.75" customHeight="1" x14ac:dyDescent="0.25"/>
    <row r="325" ht="12.75" customHeight="1" x14ac:dyDescent="0.25"/>
    <row r="328" ht="12.75" customHeight="1" x14ac:dyDescent="0.25"/>
    <row r="330" ht="12.75" customHeight="1" x14ac:dyDescent="0.25"/>
    <row r="334" ht="12.75" customHeight="1" x14ac:dyDescent="0.25"/>
    <row r="335" ht="12.75" customHeight="1" x14ac:dyDescent="0.25"/>
    <row r="337" ht="12.75" customHeight="1" x14ac:dyDescent="0.25"/>
    <row r="338" ht="12.75" customHeight="1" x14ac:dyDescent="0.25"/>
    <row r="342" ht="12.75" customHeight="1" x14ac:dyDescent="0.25"/>
    <row r="348" ht="12.75" customHeight="1" x14ac:dyDescent="0.25"/>
    <row r="349" ht="12.75" customHeight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90"/>
  <sheetViews>
    <sheetView workbookViewId="0">
      <selection activeCell="H32" sqref="H32:H85"/>
    </sheetView>
  </sheetViews>
  <sheetFormatPr defaultRowHeight="15" x14ac:dyDescent="0.25"/>
  <cols>
    <col min="1" max="1" width="67.7109375" style="16" customWidth="1"/>
    <col min="2" max="2" width="4.7109375" style="16" customWidth="1"/>
    <col min="3" max="4" width="2.85546875" style="16" customWidth="1"/>
    <col min="5" max="5" width="13.140625" style="16" customWidth="1"/>
    <col min="6" max="6" width="5.140625" style="16" customWidth="1"/>
    <col min="7" max="8" width="14.42578125" style="16" customWidth="1"/>
  </cols>
  <sheetData>
    <row r="1" spans="1:8" x14ac:dyDescent="0.25">
      <c r="B1" s="36"/>
      <c r="C1" s="37"/>
      <c r="D1" s="37"/>
      <c r="E1" s="37"/>
      <c r="F1" s="37"/>
    </row>
    <row r="2" spans="1:8" x14ac:dyDescent="0.25">
      <c r="B2" s="36"/>
      <c r="C2" s="38"/>
      <c r="D2" s="38"/>
      <c r="E2" s="38"/>
      <c r="F2" s="38"/>
    </row>
    <row r="4" spans="1:8" ht="15.75" x14ac:dyDescent="0.25">
      <c r="A4" s="17" t="s">
        <v>86</v>
      </c>
      <c r="B4" s="18"/>
      <c r="C4" s="19"/>
      <c r="D4" s="19"/>
      <c r="E4" s="19"/>
      <c r="F4" s="19"/>
    </row>
    <row r="5" spans="1:8" x14ac:dyDescent="0.25">
      <c r="A5" s="19" t="s">
        <v>87</v>
      </c>
      <c r="B5" s="18"/>
      <c r="C5" s="18"/>
      <c r="D5" s="19"/>
      <c r="E5" s="19"/>
      <c r="F5" s="18"/>
    </row>
    <row r="7" spans="1:8" x14ac:dyDescent="0.25">
      <c r="A7" s="20" t="s">
        <v>88</v>
      </c>
      <c r="B7" s="18"/>
      <c r="C7" s="21"/>
      <c r="D7" s="21"/>
      <c r="E7" s="21"/>
      <c r="F7" s="18"/>
    </row>
    <row r="9" spans="1:8" ht="33.75" x14ac:dyDescent="0.25">
      <c r="A9" s="39" t="s">
        <v>1</v>
      </c>
      <c r="B9" s="40" t="s">
        <v>89</v>
      </c>
      <c r="C9" s="40" t="s">
        <v>90</v>
      </c>
      <c r="D9" s="40" t="s">
        <v>91</v>
      </c>
      <c r="E9" s="41" t="s">
        <v>92</v>
      </c>
      <c r="F9" s="41" t="s">
        <v>93</v>
      </c>
      <c r="G9" s="40" t="s">
        <v>424</v>
      </c>
      <c r="H9" s="41" t="s">
        <v>425</v>
      </c>
    </row>
    <row r="10" spans="1:8" ht="14.25" customHeight="1" x14ac:dyDescent="0.25">
      <c r="A10" s="25" t="s">
        <v>95</v>
      </c>
      <c r="B10" s="25" t="s">
        <v>96</v>
      </c>
      <c r="C10" s="25" t="s">
        <v>97</v>
      </c>
      <c r="D10" s="25" t="s">
        <v>98</v>
      </c>
      <c r="E10" s="25" t="s">
        <v>99</v>
      </c>
      <c r="F10" s="25" t="s">
        <v>100</v>
      </c>
      <c r="G10" s="25" t="s">
        <v>426</v>
      </c>
      <c r="H10" s="25" t="s">
        <v>427</v>
      </c>
    </row>
    <row r="11" spans="1:8" ht="39" hidden="1" x14ac:dyDescent="0.25">
      <c r="A11" s="42" t="s">
        <v>130</v>
      </c>
      <c r="B11" s="43">
        <v>945</v>
      </c>
      <c r="C11" s="44"/>
      <c r="D11" s="44"/>
      <c r="E11" s="44"/>
      <c r="F11" s="44"/>
      <c r="G11" s="67">
        <v>86845.8</v>
      </c>
      <c r="H11" s="67">
        <v>0</v>
      </c>
    </row>
    <row r="12" spans="1:8" hidden="1" x14ac:dyDescent="0.25">
      <c r="A12" s="45" t="s">
        <v>56</v>
      </c>
      <c r="B12" s="46">
        <v>945</v>
      </c>
      <c r="C12" s="46">
        <v>4</v>
      </c>
      <c r="D12" s="44"/>
      <c r="E12" s="44"/>
      <c r="F12" s="44"/>
      <c r="G12" s="67">
        <v>5600</v>
      </c>
      <c r="H12" s="67">
        <v>0</v>
      </c>
    </row>
    <row r="13" spans="1:8" hidden="1" x14ac:dyDescent="0.25">
      <c r="A13" s="45" t="s">
        <v>59</v>
      </c>
      <c r="B13" s="46">
        <v>945</v>
      </c>
      <c r="C13" s="47">
        <v>4</v>
      </c>
      <c r="D13" s="46">
        <v>9</v>
      </c>
      <c r="E13" s="44"/>
      <c r="F13" s="44"/>
      <c r="G13" s="67">
        <v>5600</v>
      </c>
      <c r="H13" s="67">
        <v>0</v>
      </c>
    </row>
    <row r="14" spans="1:8" ht="26.25" hidden="1" x14ac:dyDescent="0.25">
      <c r="A14" s="45" t="s">
        <v>145</v>
      </c>
      <c r="B14" s="46">
        <v>945</v>
      </c>
      <c r="C14" s="47">
        <v>4</v>
      </c>
      <c r="D14" s="47">
        <v>9</v>
      </c>
      <c r="E14" s="46">
        <v>800000000</v>
      </c>
      <c r="F14" s="44"/>
      <c r="G14" s="67">
        <v>5600</v>
      </c>
      <c r="H14" s="67">
        <v>0</v>
      </c>
    </row>
    <row r="15" spans="1:8" ht="26.25" hidden="1" x14ac:dyDescent="0.25">
      <c r="A15" s="45" t="s">
        <v>147</v>
      </c>
      <c r="B15" s="46">
        <v>945</v>
      </c>
      <c r="C15" s="47">
        <v>4</v>
      </c>
      <c r="D15" s="47">
        <v>9</v>
      </c>
      <c r="E15" s="46">
        <v>820000000</v>
      </c>
      <c r="F15" s="44"/>
      <c r="G15" s="67">
        <v>5600</v>
      </c>
      <c r="H15" s="67">
        <v>0</v>
      </c>
    </row>
    <row r="16" spans="1:8" hidden="1" x14ac:dyDescent="0.25">
      <c r="A16" s="45" t="s">
        <v>161</v>
      </c>
      <c r="B16" s="46">
        <v>945</v>
      </c>
      <c r="C16" s="47">
        <v>4</v>
      </c>
      <c r="D16" s="47">
        <v>9</v>
      </c>
      <c r="E16" s="46">
        <v>820200000</v>
      </c>
      <c r="F16" s="44"/>
      <c r="G16" s="67">
        <v>5600</v>
      </c>
      <c r="H16" s="67">
        <v>0</v>
      </c>
    </row>
    <row r="17" spans="1:8" ht="26.25" hidden="1" x14ac:dyDescent="0.25">
      <c r="A17" s="45" t="s">
        <v>163</v>
      </c>
      <c r="B17" s="46">
        <v>945</v>
      </c>
      <c r="C17" s="47">
        <v>4</v>
      </c>
      <c r="D17" s="47">
        <v>9</v>
      </c>
      <c r="E17" s="46">
        <v>820280300</v>
      </c>
      <c r="F17" s="44"/>
      <c r="G17" s="67">
        <v>5600</v>
      </c>
      <c r="H17" s="67">
        <v>0</v>
      </c>
    </row>
    <row r="18" spans="1:8" hidden="1" x14ac:dyDescent="0.25">
      <c r="A18" s="45" t="s">
        <v>137</v>
      </c>
      <c r="B18" s="46">
        <v>945</v>
      </c>
      <c r="C18" s="47">
        <v>4</v>
      </c>
      <c r="D18" s="47">
        <v>9</v>
      </c>
      <c r="E18" s="47">
        <v>820280300</v>
      </c>
      <c r="F18" s="46">
        <v>244</v>
      </c>
      <c r="G18" s="67">
        <v>5600</v>
      </c>
      <c r="H18" s="67">
        <v>0</v>
      </c>
    </row>
    <row r="19" spans="1:8" hidden="1" x14ac:dyDescent="0.25">
      <c r="A19" s="45" t="s">
        <v>17</v>
      </c>
      <c r="B19" s="46">
        <v>945</v>
      </c>
      <c r="C19" s="46">
        <v>5</v>
      </c>
      <c r="D19" s="44"/>
      <c r="E19" s="44"/>
      <c r="F19" s="44"/>
      <c r="G19" s="67">
        <v>81245.8</v>
      </c>
      <c r="H19" s="67">
        <v>0</v>
      </c>
    </row>
    <row r="20" spans="1:8" hidden="1" x14ac:dyDescent="0.25">
      <c r="A20" s="45" t="s">
        <v>21</v>
      </c>
      <c r="B20" s="46">
        <v>945</v>
      </c>
      <c r="C20" s="47">
        <v>5</v>
      </c>
      <c r="D20" s="46">
        <v>2</v>
      </c>
      <c r="E20" s="44"/>
      <c r="F20" s="44"/>
      <c r="G20" s="67">
        <v>81245.8</v>
      </c>
      <c r="H20" s="67">
        <v>0</v>
      </c>
    </row>
    <row r="21" spans="1:8" ht="26.25" hidden="1" x14ac:dyDescent="0.25">
      <c r="A21" s="45" t="s">
        <v>174</v>
      </c>
      <c r="B21" s="46">
        <v>945</v>
      </c>
      <c r="C21" s="47">
        <v>5</v>
      </c>
      <c r="D21" s="47">
        <v>2</v>
      </c>
      <c r="E21" s="46">
        <v>2100000000</v>
      </c>
      <c r="F21" s="44"/>
      <c r="G21" s="67">
        <v>81245.8</v>
      </c>
      <c r="H21" s="67">
        <v>0</v>
      </c>
    </row>
    <row r="22" spans="1:8" ht="26.25" hidden="1" x14ac:dyDescent="0.25">
      <c r="A22" s="45" t="s">
        <v>176</v>
      </c>
      <c r="B22" s="46">
        <v>945</v>
      </c>
      <c r="C22" s="47">
        <v>5</v>
      </c>
      <c r="D22" s="47">
        <v>2</v>
      </c>
      <c r="E22" s="46">
        <v>2120000000</v>
      </c>
      <c r="F22" s="44"/>
      <c r="G22" s="67">
        <v>81245.8</v>
      </c>
      <c r="H22" s="67">
        <v>0</v>
      </c>
    </row>
    <row r="23" spans="1:8" hidden="1" x14ac:dyDescent="0.25">
      <c r="A23" s="45" t="s">
        <v>428</v>
      </c>
      <c r="B23" s="46">
        <v>945</v>
      </c>
      <c r="C23" s="47">
        <v>5</v>
      </c>
      <c r="D23" s="47">
        <v>2</v>
      </c>
      <c r="E23" s="48">
        <v>212</v>
      </c>
      <c r="F23" s="44"/>
      <c r="G23" s="67">
        <v>81245.8</v>
      </c>
      <c r="H23" s="67">
        <v>0</v>
      </c>
    </row>
    <row r="24" spans="1:8" ht="26.25" hidden="1" x14ac:dyDescent="0.25">
      <c r="A24" s="45" t="s">
        <v>429</v>
      </c>
      <c r="B24" s="46">
        <v>945</v>
      </c>
      <c r="C24" s="47">
        <v>5</v>
      </c>
      <c r="D24" s="47">
        <v>2</v>
      </c>
      <c r="E24" s="49">
        <v>212</v>
      </c>
      <c r="F24" s="44"/>
      <c r="G24" s="67">
        <v>81245.8</v>
      </c>
      <c r="H24" s="67">
        <v>0</v>
      </c>
    </row>
    <row r="25" spans="1:8" ht="26.25" hidden="1" x14ac:dyDescent="0.25">
      <c r="A25" s="45" t="s">
        <v>430</v>
      </c>
      <c r="B25" s="46">
        <v>945</v>
      </c>
      <c r="C25" s="47">
        <v>5</v>
      </c>
      <c r="D25" s="47">
        <v>2</v>
      </c>
      <c r="E25" s="50">
        <v>212</v>
      </c>
      <c r="F25" s="46">
        <v>414</v>
      </c>
      <c r="G25" s="67">
        <v>81245.8</v>
      </c>
      <c r="H25" s="67">
        <v>0</v>
      </c>
    </row>
    <row r="26" spans="1:8" ht="26.25" hidden="1" x14ac:dyDescent="0.25">
      <c r="A26" s="42" t="s">
        <v>197</v>
      </c>
      <c r="B26" s="43">
        <v>946</v>
      </c>
      <c r="C26" s="44"/>
      <c r="D26" s="44"/>
      <c r="E26" s="44"/>
      <c r="F26" s="44"/>
      <c r="G26" s="67">
        <v>-72.599999999999994</v>
      </c>
      <c r="H26" s="67">
        <v>-72.599999999999994</v>
      </c>
    </row>
    <row r="27" spans="1:8" hidden="1" x14ac:dyDescent="0.25">
      <c r="A27" s="45" t="s">
        <v>39</v>
      </c>
      <c r="B27" s="46">
        <v>946</v>
      </c>
      <c r="C27" s="46">
        <v>10</v>
      </c>
      <c r="D27" s="44"/>
      <c r="E27" s="44"/>
      <c r="F27" s="44"/>
      <c r="G27" s="67">
        <v>-89.3</v>
      </c>
      <c r="H27" s="67">
        <v>-89.3</v>
      </c>
    </row>
    <row r="28" spans="1:8" hidden="1" x14ac:dyDescent="0.25">
      <c r="A28" s="45" t="s">
        <v>41</v>
      </c>
      <c r="B28" s="46">
        <v>946</v>
      </c>
      <c r="C28" s="47">
        <v>10</v>
      </c>
      <c r="D28" s="46">
        <v>3</v>
      </c>
      <c r="E28" s="44"/>
      <c r="F28" s="44"/>
      <c r="G28" s="67">
        <v>-89.3</v>
      </c>
      <c r="H28" s="67">
        <v>-89.3</v>
      </c>
    </row>
    <row r="29" spans="1:8" hidden="1" x14ac:dyDescent="0.25">
      <c r="A29" s="45" t="s">
        <v>118</v>
      </c>
      <c r="B29" s="46">
        <v>946</v>
      </c>
      <c r="C29" s="47">
        <v>10</v>
      </c>
      <c r="D29" s="47">
        <v>3</v>
      </c>
      <c r="E29" s="46">
        <v>9900000000</v>
      </c>
      <c r="F29" s="44"/>
      <c r="G29" s="67">
        <v>-89.3</v>
      </c>
      <c r="H29" s="67">
        <v>-89.3</v>
      </c>
    </row>
    <row r="30" spans="1:8" ht="26.25" hidden="1" x14ac:dyDescent="0.25">
      <c r="A30" s="45" t="s">
        <v>236</v>
      </c>
      <c r="B30" s="46">
        <v>946</v>
      </c>
      <c r="C30" s="47">
        <v>10</v>
      </c>
      <c r="D30" s="47">
        <v>3</v>
      </c>
      <c r="E30" s="46">
        <v>9930000000</v>
      </c>
      <c r="F30" s="44"/>
      <c r="G30" s="67">
        <v>-89.3</v>
      </c>
      <c r="H30" s="67">
        <v>-89.3</v>
      </c>
    </row>
    <row r="31" spans="1:8" ht="51.75" hidden="1" x14ac:dyDescent="0.25">
      <c r="A31" s="45" t="s">
        <v>238</v>
      </c>
      <c r="B31" s="46">
        <v>946</v>
      </c>
      <c r="C31" s="47">
        <v>10</v>
      </c>
      <c r="D31" s="47">
        <v>3</v>
      </c>
      <c r="E31" s="46">
        <v>9930073180</v>
      </c>
      <c r="F31" s="44"/>
      <c r="G31" s="67">
        <v>-89.3</v>
      </c>
      <c r="H31" s="67">
        <v>-89.3</v>
      </c>
    </row>
    <row r="32" spans="1:8" hidden="1" x14ac:dyDescent="0.25">
      <c r="A32" s="45" t="s">
        <v>240</v>
      </c>
      <c r="B32" s="46">
        <v>946</v>
      </c>
      <c r="C32" s="47">
        <v>10</v>
      </c>
      <c r="D32" s="47">
        <v>3</v>
      </c>
      <c r="E32" s="47">
        <v>9930073180</v>
      </c>
      <c r="F32" s="46">
        <v>612</v>
      </c>
      <c r="G32" s="67">
        <v>-89.3</v>
      </c>
      <c r="H32" s="67">
        <v>-89.3</v>
      </c>
    </row>
    <row r="33" spans="1:8" hidden="1" x14ac:dyDescent="0.25">
      <c r="A33" s="45" t="s">
        <v>43</v>
      </c>
      <c r="B33" s="46">
        <v>946</v>
      </c>
      <c r="C33" s="46">
        <v>11</v>
      </c>
      <c r="D33" s="44"/>
      <c r="E33" s="44"/>
      <c r="F33" s="44"/>
      <c r="G33" s="67">
        <v>16.7</v>
      </c>
      <c r="H33" s="67">
        <v>16.7</v>
      </c>
    </row>
    <row r="34" spans="1:8" hidden="1" x14ac:dyDescent="0.25">
      <c r="A34" s="45" t="s">
        <v>45</v>
      </c>
      <c r="B34" s="46">
        <v>946</v>
      </c>
      <c r="C34" s="47">
        <v>11</v>
      </c>
      <c r="D34" s="46">
        <v>2</v>
      </c>
      <c r="E34" s="44"/>
      <c r="F34" s="44"/>
      <c r="G34" s="67">
        <v>16.7</v>
      </c>
      <c r="H34" s="67">
        <v>16.7</v>
      </c>
    </row>
    <row r="35" spans="1:8" hidden="1" x14ac:dyDescent="0.25">
      <c r="A35" s="45" t="s">
        <v>118</v>
      </c>
      <c r="B35" s="46">
        <v>946</v>
      </c>
      <c r="C35" s="47">
        <v>11</v>
      </c>
      <c r="D35" s="47">
        <v>2</v>
      </c>
      <c r="E35" s="46">
        <v>9900000000</v>
      </c>
      <c r="F35" s="44"/>
      <c r="G35" s="67">
        <v>16.7</v>
      </c>
      <c r="H35" s="67">
        <v>16.7</v>
      </c>
    </row>
    <row r="36" spans="1:8" hidden="1" x14ac:dyDescent="0.25">
      <c r="A36" s="45" t="s">
        <v>126</v>
      </c>
      <c r="B36" s="46">
        <v>946</v>
      </c>
      <c r="C36" s="47">
        <v>11</v>
      </c>
      <c r="D36" s="47">
        <v>2</v>
      </c>
      <c r="E36" s="46">
        <v>9990000000</v>
      </c>
      <c r="F36" s="44"/>
      <c r="G36" s="67">
        <v>16.7</v>
      </c>
      <c r="H36" s="67">
        <v>16.7</v>
      </c>
    </row>
    <row r="37" spans="1:8" hidden="1" x14ac:dyDescent="0.25">
      <c r="A37" s="45" t="s">
        <v>253</v>
      </c>
      <c r="B37" s="46">
        <v>946</v>
      </c>
      <c r="C37" s="47">
        <v>11</v>
      </c>
      <c r="D37" s="47">
        <v>2</v>
      </c>
      <c r="E37" s="51">
        <v>99900</v>
      </c>
      <c r="F37" s="44"/>
      <c r="G37" s="67">
        <v>16.7</v>
      </c>
      <c r="H37" s="67">
        <v>16.7</v>
      </c>
    </row>
    <row r="38" spans="1:8" x14ac:dyDescent="0.25">
      <c r="A38" s="45" t="s">
        <v>206</v>
      </c>
      <c r="B38" s="46">
        <v>946</v>
      </c>
      <c r="C38" s="47">
        <v>11</v>
      </c>
      <c r="D38" s="47">
        <v>2</v>
      </c>
      <c r="E38" s="52">
        <v>99900</v>
      </c>
      <c r="F38" s="46">
        <v>111</v>
      </c>
      <c r="G38" s="67">
        <v>16.7</v>
      </c>
      <c r="H38" s="67">
        <v>16.7</v>
      </c>
    </row>
    <row r="39" spans="1:8" ht="26.25" hidden="1" x14ac:dyDescent="0.25">
      <c r="A39" s="42" t="s">
        <v>258</v>
      </c>
      <c r="B39" s="43">
        <v>947</v>
      </c>
      <c r="C39" s="44"/>
      <c r="D39" s="44"/>
      <c r="E39" s="44"/>
      <c r="F39" s="44"/>
      <c r="G39" s="67">
        <v>3902.5</v>
      </c>
      <c r="H39" s="67">
        <v>28012.7</v>
      </c>
    </row>
    <row r="40" spans="1:8" hidden="1" x14ac:dyDescent="0.25">
      <c r="A40" s="45" t="s">
        <v>25</v>
      </c>
      <c r="B40" s="46">
        <v>947</v>
      </c>
      <c r="C40" s="46">
        <v>7</v>
      </c>
      <c r="D40" s="44"/>
      <c r="E40" s="44"/>
      <c r="F40" s="44"/>
      <c r="G40" s="67">
        <v>3494</v>
      </c>
      <c r="H40" s="67">
        <v>27604.2</v>
      </c>
    </row>
    <row r="41" spans="1:8" hidden="1" x14ac:dyDescent="0.25">
      <c r="A41" s="45" t="s">
        <v>27</v>
      </c>
      <c r="B41" s="46">
        <v>947</v>
      </c>
      <c r="C41" s="47">
        <v>7</v>
      </c>
      <c r="D41" s="46">
        <v>1</v>
      </c>
      <c r="E41" s="44"/>
      <c r="F41" s="44"/>
      <c r="G41" s="67">
        <v>999.5</v>
      </c>
      <c r="H41" s="67">
        <v>999.5</v>
      </c>
    </row>
    <row r="42" spans="1:8" ht="26.25" hidden="1" x14ac:dyDescent="0.25">
      <c r="A42" s="45" t="s">
        <v>260</v>
      </c>
      <c r="B42" s="46">
        <v>947</v>
      </c>
      <c r="C42" s="47">
        <v>7</v>
      </c>
      <c r="D42" s="47">
        <v>1</v>
      </c>
      <c r="E42" s="46">
        <v>300000000</v>
      </c>
      <c r="F42" s="44"/>
      <c r="G42" s="67">
        <v>999.5</v>
      </c>
      <c r="H42" s="67">
        <v>999.5</v>
      </c>
    </row>
    <row r="43" spans="1:8" hidden="1" x14ac:dyDescent="0.25">
      <c r="A43" s="45" t="s">
        <v>262</v>
      </c>
      <c r="B43" s="46">
        <v>947</v>
      </c>
      <c r="C43" s="47">
        <v>7</v>
      </c>
      <c r="D43" s="47">
        <v>1</v>
      </c>
      <c r="E43" s="46">
        <v>310000000</v>
      </c>
      <c r="F43" s="44"/>
      <c r="G43" s="67">
        <v>999.5</v>
      </c>
      <c r="H43" s="67">
        <v>999.5</v>
      </c>
    </row>
    <row r="44" spans="1:8" ht="39" hidden="1" x14ac:dyDescent="0.25">
      <c r="A44" s="45" t="s">
        <v>264</v>
      </c>
      <c r="B44" s="46">
        <v>947</v>
      </c>
      <c r="C44" s="47">
        <v>7</v>
      </c>
      <c r="D44" s="47">
        <v>1</v>
      </c>
      <c r="E44" s="46">
        <v>310100000</v>
      </c>
      <c r="F44" s="44"/>
      <c r="G44" s="67">
        <v>999.5</v>
      </c>
      <c r="H44" s="67">
        <v>999.5</v>
      </c>
    </row>
    <row r="45" spans="1:8" ht="26.25" hidden="1" x14ac:dyDescent="0.25">
      <c r="A45" s="45" t="s">
        <v>268</v>
      </c>
      <c r="B45" s="46">
        <v>947</v>
      </c>
      <c r="C45" s="47">
        <v>7</v>
      </c>
      <c r="D45" s="47">
        <v>1</v>
      </c>
      <c r="E45" s="46">
        <v>310173020</v>
      </c>
      <c r="F45" s="44"/>
      <c r="G45" s="67">
        <v>999.5</v>
      </c>
      <c r="H45" s="67">
        <v>999.5</v>
      </c>
    </row>
    <row r="46" spans="1:8" hidden="1" x14ac:dyDescent="0.25">
      <c r="A46" s="45" t="s">
        <v>240</v>
      </c>
      <c r="B46" s="46">
        <v>947</v>
      </c>
      <c r="C46" s="47">
        <v>7</v>
      </c>
      <c r="D46" s="47">
        <v>1</v>
      </c>
      <c r="E46" s="47">
        <v>310173020</v>
      </c>
      <c r="F46" s="46">
        <v>612</v>
      </c>
      <c r="G46" s="67">
        <v>999.5</v>
      </c>
      <c r="H46" s="67">
        <v>999.5</v>
      </c>
    </row>
    <row r="47" spans="1:8" hidden="1" x14ac:dyDescent="0.25">
      <c r="A47" s="45" t="s">
        <v>29</v>
      </c>
      <c r="B47" s="46">
        <v>947</v>
      </c>
      <c r="C47" s="47">
        <v>7</v>
      </c>
      <c r="D47" s="46">
        <v>2</v>
      </c>
      <c r="E47" s="44"/>
      <c r="F47" s="44"/>
      <c r="G47" s="67">
        <v>2494.5</v>
      </c>
      <c r="H47" s="67">
        <v>8094.5</v>
      </c>
    </row>
    <row r="48" spans="1:8" ht="26.25" hidden="1" x14ac:dyDescent="0.25">
      <c r="A48" s="45" t="s">
        <v>260</v>
      </c>
      <c r="B48" s="46">
        <v>947</v>
      </c>
      <c r="C48" s="47">
        <v>7</v>
      </c>
      <c r="D48" s="47">
        <v>2</v>
      </c>
      <c r="E48" s="46">
        <v>300000000</v>
      </c>
      <c r="F48" s="44"/>
      <c r="G48" s="67">
        <v>2494.5</v>
      </c>
      <c r="H48" s="67">
        <v>8094.5</v>
      </c>
    </row>
    <row r="49" spans="1:8" hidden="1" x14ac:dyDescent="0.25">
      <c r="A49" s="45" t="s">
        <v>277</v>
      </c>
      <c r="B49" s="46">
        <v>947</v>
      </c>
      <c r="C49" s="47">
        <v>7</v>
      </c>
      <c r="D49" s="47">
        <v>2</v>
      </c>
      <c r="E49" s="46">
        <v>320000000</v>
      </c>
      <c r="F49" s="44"/>
      <c r="G49" s="67">
        <v>2494.5</v>
      </c>
      <c r="H49" s="67">
        <v>8094.5</v>
      </c>
    </row>
    <row r="50" spans="1:8" ht="26.25" hidden="1" x14ac:dyDescent="0.25">
      <c r="A50" s="45" t="s">
        <v>279</v>
      </c>
      <c r="B50" s="46">
        <v>947</v>
      </c>
      <c r="C50" s="47">
        <v>7</v>
      </c>
      <c r="D50" s="47">
        <v>2</v>
      </c>
      <c r="E50" s="46">
        <v>320100000</v>
      </c>
      <c r="F50" s="44"/>
      <c r="G50" s="67">
        <v>2933.7</v>
      </c>
      <c r="H50" s="67">
        <v>8094.5</v>
      </c>
    </row>
    <row r="51" spans="1:8" ht="26.25" hidden="1" x14ac:dyDescent="0.25">
      <c r="A51" s="45" t="s">
        <v>281</v>
      </c>
      <c r="B51" s="46">
        <v>947</v>
      </c>
      <c r="C51" s="47">
        <v>7</v>
      </c>
      <c r="D51" s="47">
        <v>2</v>
      </c>
      <c r="E51" s="46">
        <v>320110100</v>
      </c>
      <c r="F51" s="44"/>
      <c r="G51" s="67">
        <v>-5160.8</v>
      </c>
      <c r="H51" s="67">
        <v>0</v>
      </c>
    </row>
    <row r="52" spans="1:8" ht="39" hidden="1" x14ac:dyDescent="0.25">
      <c r="A52" s="45" t="s">
        <v>251</v>
      </c>
      <c r="B52" s="46">
        <v>947</v>
      </c>
      <c r="C52" s="47">
        <v>7</v>
      </c>
      <c r="D52" s="47">
        <v>2</v>
      </c>
      <c r="E52" s="47">
        <v>320110100</v>
      </c>
      <c r="F52" s="46">
        <v>611</v>
      </c>
      <c r="G52" s="67">
        <v>-5160.8</v>
      </c>
      <c r="H52" s="67">
        <v>0</v>
      </c>
    </row>
    <row r="53" spans="1:8" ht="51.75" hidden="1" x14ac:dyDescent="0.25">
      <c r="A53" s="45" t="s">
        <v>283</v>
      </c>
      <c r="B53" s="46">
        <v>947</v>
      </c>
      <c r="C53" s="47">
        <v>7</v>
      </c>
      <c r="D53" s="47">
        <v>2</v>
      </c>
      <c r="E53" s="46">
        <v>320173030</v>
      </c>
      <c r="F53" s="44"/>
      <c r="G53" s="67">
        <v>3714.5</v>
      </c>
      <c r="H53" s="67">
        <v>3714.5</v>
      </c>
    </row>
    <row r="54" spans="1:8" hidden="1" x14ac:dyDescent="0.25">
      <c r="A54" s="45" t="s">
        <v>240</v>
      </c>
      <c r="B54" s="46">
        <v>947</v>
      </c>
      <c r="C54" s="47">
        <v>7</v>
      </c>
      <c r="D54" s="47">
        <v>2</v>
      </c>
      <c r="E54" s="47">
        <v>320173030</v>
      </c>
      <c r="F54" s="46">
        <v>612</v>
      </c>
      <c r="G54" s="67">
        <v>3714.5</v>
      </c>
      <c r="H54" s="67">
        <v>3714.5</v>
      </c>
    </row>
    <row r="55" spans="1:8" ht="26.25" hidden="1" x14ac:dyDescent="0.25">
      <c r="A55" s="45" t="s">
        <v>286</v>
      </c>
      <c r="B55" s="46">
        <v>947</v>
      </c>
      <c r="C55" s="47">
        <v>7</v>
      </c>
      <c r="D55" s="47">
        <v>2</v>
      </c>
      <c r="E55" s="53">
        <v>3201</v>
      </c>
      <c r="F55" s="44"/>
      <c r="G55" s="67">
        <v>4380</v>
      </c>
      <c r="H55" s="67">
        <v>4380</v>
      </c>
    </row>
    <row r="56" spans="1:8" hidden="1" x14ac:dyDescent="0.25">
      <c r="A56" s="45" t="s">
        <v>240</v>
      </c>
      <c r="B56" s="46">
        <v>947</v>
      </c>
      <c r="C56" s="47">
        <v>7</v>
      </c>
      <c r="D56" s="47">
        <v>2</v>
      </c>
      <c r="E56" s="54">
        <v>3201</v>
      </c>
      <c r="F56" s="46">
        <v>612</v>
      </c>
      <c r="G56" s="67">
        <v>4380</v>
      </c>
      <c r="H56" s="67">
        <v>4380</v>
      </c>
    </row>
    <row r="57" spans="1:8" ht="26.25" hidden="1" x14ac:dyDescent="0.25">
      <c r="A57" s="45" t="s">
        <v>292</v>
      </c>
      <c r="B57" s="46">
        <v>947</v>
      </c>
      <c r="C57" s="47">
        <v>7</v>
      </c>
      <c r="D57" s="47">
        <v>2</v>
      </c>
      <c r="E57" s="46">
        <v>320300000</v>
      </c>
      <c r="F57" s="44"/>
      <c r="G57" s="67">
        <v>-439.2</v>
      </c>
      <c r="H57" s="67">
        <v>0</v>
      </c>
    </row>
    <row r="58" spans="1:8" ht="26.25" hidden="1" x14ac:dyDescent="0.25">
      <c r="A58" s="45" t="s">
        <v>294</v>
      </c>
      <c r="B58" s="46">
        <v>947</v>
      </c>
      <c r="C58" s="47">
        <v>7</v>
      </c>
      <c r="D58" s="47">
        <v>2</v>
      </c>
      <c r="E58" s="55">
        <v>3203</v>
      </c>
      <c r="F58" s="44"/>
      <c r="G58" s="67">
        <v>-439.2</v>
      </c>
      <c r="H58" s="67">
        <v>0</v>
      </c>
    </row>
    <row r="59" spans="1:8" ht="39" hidden="1" x14ac:dyDescent="0.25">
      <c r="A59" s="45" t="s">
        <v>251</v>
      </c>
      <c r="B59" s="46">
        <v>947</v>
      </c>
      <c r="C59" s="47">
        <v>7</v>
      </c>
      <c r="D59" s="47">
        <v>2</v>
      </c>
      <c r="E59" s="56">
        <v>3203</v>
      </c>
      <c r="F59" s="46">
        <v>611</v>
      </c>
      <c r="G59" s="67">
        <v>-439.2</v>
      </c>
      <c r="H59" s="67">
        <v>0</v>
      </c>
    </row>
    <row r="60" spans="1:8" hidden="1" x14ac:dyDescent="0.25">
      <c r="A60" s="45" t="s">
        <v>31</v>
      </c>
      <c r="B60" s="46">
        <v>947</v>
      </c>
      <c r="C60" s="47">
        <v>7</v>
      </c>
      <c r="D60" s="46">
        <v>3</v>
      </c>
      <c r="E60" s="44"/>
      <c r="F60" s="44"/>
      <c r="G60" s="67">
        <v>0</v>
      </c>
      <c r="H60" s="67">
        <v>18510.2</v>
      </c>
    </row>
    <row r="61" spans="1:8" ht="26.25" hidden="1" x14ac:dyDescent="0.25">
      <c r="A61" s="45" t="s">
        <v>260</v>
      </c>
      <c r="B61" s="46">
        <v>947</v>
      </c>
      <c r="C61" s="47">
        <v>7</v>
      </c>
      <c r="D61" s="47">
        <v>3</v>
      </c>
      <c r="E61" s="46">
        <v>300000000</v>
      </c>
      <c r="F61" s="44"/>
      <c r="G61" s="67">
        <v>0</v>
      </c>
      <c r="H61" s="67">
        <v>18510.2</v>
      </c>
    </row>
    <row r="62" spans="1:8" hidden="1" x14ac:dyDescent="0.25">
      <c r="A62" s="45" t="s">
        <v>309</v>
      </c>
      <c r="B62" s="46">
        <v>947</v>
      </c>
      <c r="C62" s="47">
        <v>7</v>
      </c>
      <c r="D62" s="47">
        <v>3</v>
      </c>
      <c r="E62" s="46">
        <v>330000000</v>
      </c>
      <c r="F62" s="44"/>
      <c r="G62" s="67">
        <v>0</v>
      </c>
      <c r="H62" s="67">
        <v>18510.2</v>
      </c>
    </row>
    <row r="63" spans="1:8" ht="26.25" hidden="1" x14ac:dyDescent="0.25">
      <c r="A63" s="45" t="s">
        <v>311</v>
      </c>
      <c r="B63" s="46">
        <v>947</v>
      </c>
      <c r="C63" s="47">
        <v>7</v>
      </c>
      <c r="D63" s="47">
        <v>3</v>
      </c>
      <c r="E63" s="46">
        <v>330100000</v>
      </c>
      <c r="F63" s="44"/>
      <c r="G63" s="67">
        <v>0</v>
      </c>
      <c r="H63" s="67">
        <v>18510.2</v>
      </c>
    </row>
    <row r="64" spans="1:8" ht="26.25" hidden="1" x14ac:dyDescent="0.25">
      <c r="A64" s="45" t="s">
        <v>420</v>
      </c>
      <c r="B64" s="46">
        <v>947</v>
      </c>
      <c r="C64" s="47">
        <v>7</v>
      </c>
      <c r="D64" s="47">
        <v>3</v>
      </c>
      <c r="E64" s="57">
        <v>33</v>
      </c>
      <c r="F64" s="44"/>
      <c r="G64" s="67">
        <v>0</v>
      </c>
      <c r="H64" s="67">
        <v>18510.2</v>
      </c>
    </row>
    <row r="65" spans="1:8" hidden="1" x14ac:dyDescent="0.25">
      <c r="A65" s="45" t="s">
        <v>240</v>
      </c>
      <c r="B65" s="46">
        <v>947</v>
      </c>
      <c r="C65" s="47">
        <v>7</v>
      </c>
      <c r="D65" s="47">
        <v>3</v>
      </c>
      <c r="E65" s="58">
        <v>33</v>
      </c>
      <c r="F65" s="46">
        <v>612</v>
      </c>
      <c r="G65" s="67">
        <v>0</v>
      </c>
      <c r="H65" s="67">
        <v>18510.2</v>
      </c>
    </row>
    <row r="66" spans="1:8" hidden="1" x14ac:dyDescent="0.25">
      <c r="A66" s="45" t="s">
        <v>39</v>
      </c>
      <c r="B66" s="46">
        <v>947</v>
      </c>
      <c r="C66" s="46">
        <v>10</v>
      </c>
      <c r="D66" s="44"/>
      <c r="E66" s="44"/>
      <c r="F66" s="44"/>
      <c r="G66" s="67">
        <v>408.5</v>
      </c>
      <c r="H66" s="67">
        <v>408.5</v>
      </c>
    </row>
    <row r="67" spans="1:8" hidden="1" x14ac:dyDescent="0.25">
      <c r="A67" s="45" t="s">
        <v>41</v>
      </c>
      <c r="B67" s="46">
        <v>947</v>
      </c>
      <c r="C67" s="47">
        <v>10</v>
      </c>
      <c r="D67" s="46">
        <v>3</v>
      </c>
      <c r="E67" s="44"/>
      <c r="F67" s="44"/>
      <c r="G67" s="67">
        <v>408.5</v>
      </c>
      <c r="H67" s="67">
        <v>408.5</v>
      </c>
    </row>
    <row r="68" spans="1:8" hidden="1" x14ac:dyDescent="0.25">
      <c r="A68" s="45" t="s">
        <v>118</v>
      </c>
      <c r="B68" s="46">
        <v>947</v>
      </c>
      <c r="C68" s="47">
        <v>10</v>
      </c>
      <c r="D68" s="47">
        <v>3</v>
      </c>
      <c r="E68" s="46">
        <v>9900000000</v>
      </c>
      <c r="F68" s="44"/>
      <c r="G68" s="67">
        <v>408.5</v>
      </c>
      <c r="H68" s="67">
        <v>408.5</v>
      </c>
    </row>
    <row r="69" spans="1:8" ht="26.25" hidden="1" x14ac:dyDescent="0.25">
      <c r="A69" s="45" t="s">
        <v>236</v>
      </c>
      <c r="B69" s="46">
        <v>947</v>
      </c>
      <c r="C69" s="47">
        <v>10</v>
      </c>
      <c r="D69" s="47">
        <v>3</v>
      </c>
      <c r="E69" s="46">
        <v>9930000000</v>
      </c>
      <c r="F69" s="44"/>
      <c r="G69" s="67">
        <v>408.5</v>
      </c>
      <c r="H69" s="67">
        <v>408.5</v>
      </c>
    </row>
    <row r="70" spans="1:8" ht="51.75" hidden="1" x14ac:dyDescent="0.25">
      <c r="A70" s="45" t="s">
        <v>238</v>
      </c>
      <c r="B70" s="46">
        <v>947</v>
      </c>
      <c r="C70" s="47">
        <v>10</v>
      </c>
      <c r="D70" s="47">
        <v>3</v>
      </c>
      <c r="E70" s="46">
        <v>9930073180</v>
      </c>
      <c r="F70" s="44"/>
      <c r="G70" s="67">
        <v>408.5</v>
      </c>
      <c r="H70" s="67">
        <v>408.5</v>
      </c>
    </row>
    <row r="71" spans="1:8" hidden="1" x14ac:dyDescent="0.25">
      <c r="A71" s="45" t="s">
        <v>240</v>
      </c>
      <c r="B71" s="46">
        <v>947</v>
      </c>
      <c r="C71" s="47">
        <v>10</v>
      </c>
      <c r="D71" s="47">
        <v>3</v>
      </c>
      <c r="E71" s="47">
        <v>9930073180</v>
      </c>
      <c r="F71" s="46">
        <v>612</v>
      </c>
      <c r="G71" s="67">
        <v>408.5</v>
      </c>
      <c r="H71" s="67">
        <v>408.5</v>
      </c>
    </row>
    <row r="72" spans="1:8" ht="26.25" hidden="1" x14ac:dyDescent="0.25">
      <c r="A72" s="42" t="s">
        <v>327</v>
      </c>
      <c r="B72" s="43">
        <v>948</v>
      </c>
      <c r="C72" s="44"/>
      <c r="D72" s="44"/>
      <c r="E72" s="44"/>
      <c r="F72" s="44"/>
      <c r="G72" s="67">
        <v>-168.5</v>
      </c>
      <c r="H72" s="67">
        <v>3371.8</v>
      </c>
    </row>
    <row r="73" spans="1:8" hidden="1" x14ac:dyDescent="0.25">
      <c r="A73" s="45" t="s">
        <v>35</v>
      </c>
      <c r="B73" s="46">
        <v>948</v>
      </c>
      <c r="C73" s="46">
        <v>8</v>
      </c>
      <c r="D73" s="44"/>
      <c r="E73" s="44"/>
      <c r="F73" s="44"/>
      <c r="G73" s="67">
        <v>0</v>
      </c>
      <c r="H73" s="67">
        <v>3540.3</v>
      </c>
    </row>
    <row r="74" spans="1:8" hidden="1" x14ac:dyDescent="0.25">
      <c r="A74" s="45" t="s">
        <v>37</v>
      </c>
      <c r="B74" s="46">
        <v>948</v>
      </c>
      <c r="C74" s="47">
        <v>8</v>
      </c>
      <c r="D74" s="46">
        <v>1</v>
      </c>
      <c r="E74" s="44"/>
      <c r="F74" s="44"/>
      <c r="G74" s="67">
        <v>0</v>
      </c>
      <c r="H74" s="67">
        <v>3540.3</v>
      </c>
    </row>
    <row r="75" spans="1:8" ht="26.25" hidden="1" x14ac:dyDescent="0.25">
      <c r="A75" s="45" t="s">
        <v>329</v>
      </c>
      <c r="B75" s="46">
        <v>948</v>
      </c>
      <c r="C75" s="47">
        <v>8</v>
      </c>
      <c r="D75" s="47">
        <v>1</v>
      </c>
      <c r="E75" s="46">
        <v>1200000000</v>
      </c>
      <c r="F75" s="44"/>
      <c r="G75" s="67">
        <v>0</v>
      </c>
      <c r="H75" s="67">
        <v>3540.3</v>
      </c>
    </row>
    <row r="76" spans="1:8" hidden="1" x14ac:dyDescent="0.25">
      <c r="A76" s="45" t="s">
        <v>339</v>
      </c>
      <c r="B76" s="46">
        <v>948</v>
      </c>
      <c r="C76" s="47">
        <v>8</v>
      </c>
      <c r="D76" s="47">
        <v>1</v>
      </c>
      <c r="E76" s="46">
        <v>1210000000</v>
      </c>
      <c r="F76" s="44"/>
      <c r="G76" s="67">
        <v>0</v>
      </c>
      <c r="H76" s="67">
        <v>3540.3</v>
      </c>
    </row>
    <row r="77" spans="1:8" ht="26.25" hidden="1" x14ac:dyDescent="0.25">
      <c r="A77" s="45" t="s">
        <v>355</v>
      </c>
      <c r="B77" s="46">
        <v>948</v>
      </c>
      <c r="C77" s="47">
        <v>8</v>
      </c>
      <c r="D77" s="47">
        <v>1</v>
      </c>
      <c r="E77" s="46">
        <v>1211300000</v>
      </c>
      <c r="F77" s="44"/>
      <c r="G77" s="67">
        <v>0</v>
      </c>
      <c r="H77" s="67">
        <v>3540.3</v>
      </c>
    </row>
    <row r="78" spans="1:8" hidden="1" x14ac:dyDescent="0.25">
      <c r="A78" s="45" t="s">
        <v>431</v>
      </c>
      <c r="B78" s="46">
        <v>948</v>
      </c>
      <c r="C78" s="47">
        <v>8</v>
      </c>
      <c r="D78" s="47">
        <v>1</v>
      </c>
      <c r="E78" s="59">
        <v>121</v>
      </c>
      <c r="F78" s="44"/>
      <c r="G78" s="67">
        <v>0</v>
      </c>
      <c r="H78" s="67">
        <v>3540.3</v>
      </c>
    </row>
    <row r="79" spans="1:8" hidden="1" x14ac:dyDescent="0.25">
      <c r="A79" s="45" t="s">
        <v>116</v>
      </c>
      <c r="B79" s="46">
        <v>948</v>
      </c>
      <c r="C79" s="47">
        <v>8</v>
      </c>
      <c r="D79" s="47">
        <v>1</v>
      </c>
      <c r="E79" s="60">
        <v>121</v>
      </c>
      <c r="F79" s="46">
        <v>540</v>
      </c>
      <c r="G79" s="67">
        <v>0</v>
      </c>
      <c r="H79" s="67">
        <v>3540.3</v>
      </c>
    </row>
    <row r="80" spans="1:8" hidden="1" x14ac:dyDescent="0.25">
      <c r="A80" s="45" t="s">
        <v>39</v>
      </c>
      <c r="B80" s="46">
        <v>948</v>
      </c>
      <c r="C80" s="46">
        <v>10</v>
      </c>
      <c r="D80" s="44"/>
      <c r="E80" s="44"/>
      <c r="F80" s="44"/>
      <c r="G80" s="67">
        <v>-168.5</v>
      </c>
      <c r="H80" s="67">
        <v>-168.5</v>
      </c>
    </row>
    <row r="81" spans="1:8" hidden="1" x14ac:dyDescent="0.25">
      <c r="A81" s="45" t="s">
        <v>41</v>
      </c>
      <c r="B81" s="46">
        <v>948</v>
      </c>
      <c r="C81" s="47">
        <v>10</v>
      </c>
      <c r="D81" s="46">
        <v>3</v>
      </c>
      <c r="E81" s="44"/>
      <c r="F81" s="44"/>
      <c r="G81" s="67">
        <v>-168.5</v>
      </c>
      <c r="H81" s="67">
        <v>-168.5</v>
      </c>
    </row>
    <row r="82" spans="1:8" hidden="1" x14ac:dyDescent="0.25">
      <c r="A82" s="45" t="s">
        <v>118</v>
      </c>
      <c r="B82" s="46">
        <v>948</v>
      </c>
      <c r="C82" s="47">
        <v>10</v>
      </c>
      <c r="D82" s="47">
        <v>3</v>
      </c>
      <c r="E82" s="46">
        <v>9900000000</v>
      </c>
      <c r="F82" s="44"/>
      <c r="G82" s="67">
        <v>-168.5</v>
      </c>
      <c r="H82" s="67">
        <v>-168.5</v>
      </c>
    </row>
    <row r="83" spans="1:8" ht="26.25" hidden="1" x14ac:dyDescent="0.25">
      <c r="A83" s="45" t="s">
        <v>236</v>
      </c>
      <c r="B83" s="46">
        <v>948</v>
      </c>
      <c r="C83" s="47">
        <v>10</v>
      </c>
      <c r="D83" s="47">
        <v>3</v>
      </c>
      <c r="E83" s="46">
        <v>9930000000</v>
      </c>
      <c r="F83" s="44"/>
      <c r="G83" s="67">
        <v>-168.5</v>
      </c>
      <c r="H83" s="67">
        <v>-168.5</v>
      </c>
    </row>
    <row r="84" spans="1:8" ht="51.75" hidden="1" x14ac:dyDescent="0.25">
      <c r="A84" s="45" t="s">
        <v>238</v>
      </c>
      <c r="B84" s="46">
        <v>948</v>
      </c>
      <c r="C84" s="47">
        <v>10</v>
      </c>
      <c r="D84" s="47">
        <v>3</v>
      </c>
      <c r="E84" s="46">
        <v>9930073180</v>
      </c>
      <c r="F84" s="44"/>
      <c r="G84" s="67">
        <v>-168.5</v>
      </c>
      <c r="H84" s="67">
        <v>-168.5</v>
      </c>
    </row>
    <row r="85" spans="1:8" hidden="1" x14ac:dyDescent="0.25">
      <c r="A85" s="45" t="s">
        <v>240</v>
      </c>
      <c r="B85" s="46">
        <v>948</v>
      </c>
      <c r="C85" s="47">
        <v>10</v>
      </c>
      <c r="D85" s="47">
        <v>3</v>
      </c>
      <c r="E85" s="47">
        <v>9930073180</v>
      </c>
      <c r="F85" s="46">
        <v>612</v>
      </c>
      <c r="G85" s="67">
        <v>-168.5</v>
      </c>
      <c r="H85" s="67">
        <v>-168.5</v>
      </c>
    </row>
    <row r="86" spans="1:8" hidden="1" x14ac:dyDescent="0.25">
      <c r="A86" s="61" t="s">
        <v>378</v>
      </c>
      <c r="B86" s="61"/>
      <c r="C86" s="61"/>
      <c r="D86" s="61"/>
      <c r="E86" s="61"/>
      <c r="F86" s="62"/>
      <c r="G86" s="67">
        <v>90507.199999999997</v>
      </c>
      <c r="H86" s="67">
        <v>31311.9</v>
      </c>
    </row>
    <row r="88" spans="1:8" x14ac:dyDescent="0.25">
      <c r="B88" s="63"/>
      <c r="C88" s="63"/>
      <c r="D88" s="63"/>
      <c r="E88" s="63"/>
      <c r="F88" s="63"/>
    </row>
    <row r="89" spans="1:8" ht="45.75" x14ac:dyDescent="0.25">
      <c r="A89" s="16" t="s">
        <v>432</v>
      </c>
      <c r="B89" s="64"/>
      <c r="C89" s="64"/>
      <c r="D89" s="63"/>
      <c r="F89" s="65" t="s">
        <v>433</v>
      </c>
    </row>
    <row r="90" spans="1:8" x14ac:dyDescent="0.25">
      <c r="B90" s="66" t="s">
        <v>434</v>
      </c>
      <c r="C90" s="66"/>
      <c r="F90" s="18" t="s">
        <v>435</v>
      </c>
    </row>
  </sheetData>
  <autoFilter ref="A10:J86">
    <filterColumn colId="2">
      <filters>
        <filter val="11"/>
      </filters>
    </filterColumn>
    <filterColumn colId="5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НЕ ПЕЧАТАТЬ!!!</vt:lpstr>
      <vt:lpstr>Лист1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Marina</cp:lastModifiedBy>
  <cp:lastPrinted>2020-04-27T08:16:18Z</cp:lastPrinted>
  <dcterms:created xsi:type="dcterms:W3CDTF">2019-03-28T06:46:49Z</dcterms:created>
  <dcterms:modified xsi:type="dcterms:W3CDTF">2020-04-27T08:16:51Z</dcterms:modified>
</cp:coreProperties>
</file>